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1D3A0A1B-9436-4C48-ADC4-6FA7CFFB70F2}" xr6:coauthVersionLast="36" xr6:coauthVersionMax="36" xr10:uidLastSave="{00000000-0000-0000-0000-000000000000}"/>
  <bookViews>
    <workbookView xWindow="0" yWindow="0" windowWidth="28800" windowHeight="11925" tabRatio="774" firstSheet="6"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Приложение 1" sheetId="37" r:id="rId6"/>
    <sheet name="3.4. Паспорт надежность" sheetId="17" r:id="rId7"/>
    <sheet name="4. паспортбюджет" sheetId="30" r:id="rId8"/>
    <sheet name="5. анализ эконом эфф" sheetId="31" r:id="rId9"/>
    <sheet name="6.1. Паспорт сетевой график" sheetId="25" r:id="rId10"/>
    <sheet name="6.2. Паспорт фин осв ввод" sheetId="29" r:id="rId11"/>
    <sheet name="7. Паспорт отчет о закупке" sheetId="5" r:id="rId12"/>
    <sheet name="8. Общие сведения" sheetId="27" r:id="rId13"/>
  </sheets>
  <externalReferences>
    <externalReference r:id="rId14"/>
  </externalReferences>
  <definedNames>
    <definedName name="_xlnm._FilterDatabase" localSheetId="10" hidden="1">'6.2. Паспорт фин осв ввод'!$A$23:$AQ$83</definedName>
    <definedName name="Z_07B5AF1F_85A1_424F_ADC5_EA5177414D58_.wvu.PrintArea" localSheetId="8" hidden="1">'5. анализ эконом эфф'!$A$18:$Z$80</definedName>
    <definedName name="Z_07B5AF1F_85A1_424F_ADC5_EA5177414D58_.wvu.Rows" localSheetId="8" hidden="1">'5. анализ эконом эфф'!$80:$80</definedName>
    <definedName name="Z_16A3F2DE_CED6_4503_A925_B9EDC1CCBACE_.wvu.PrintArea" localSheetId="8" hidden="1">'5. анализ эконом эфф'!$A$18:$Z$80</definedName>
    <definedName name="Z_16A3F2DE_CED6_4503_A925_B9EDC1CCBACE_.wvu.Rows" localSheetId="8" hidden="1">'5. анализ эконом эфф'!$80:$80</definedName>
    <definedName name="Z_84273012_6DC4_462A_A445_6188B1BA30B5_.wvu.PrintArea" localSheetId="8" hidden="1">'5. анализ эконом эфф'!$A$18:$Z$80</definedName>
    <definedName name="Z_84273012_6DC4_462A_A445_6188B1BA30B5_.wvu.Rows" localSheetId="8" hidden="1">'5. анализ эконом эфф'!$80:$80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эфф'!$A$1:$Z$157</definedName>
    <definedName name="_xlnm.Print_Area" localSheetId="9">'6.1. Паспорт сетевой график'!$A$1:$L$54</definedName>
    <definedName name="_xlnm.Print_Area" localSheetId="10">'6.2. Паспорт фин осв ввод'!$A$1:$AC$64</definedName>
    <definedName name="_xlnm.Print_Area" localSheetId="11">'7. Паспорт отчет о закупке'!$A$1:$AV$28</definedName>
    <definedName name="_xlnm.Print_Area" localSheetId="12">'8. Общие сведения'!$A$1:$B$95</definedName>
    <definedName name="УКС">[1]Районы!#REF!</definedName>
  </definedNames>
  <calcPr calcId="191029"/>
</workbook>
</file>

<file path=xl/calcChain.xml><?xml version="1.0" encoding="utf-8"?>
<calcChain xmlns="http://schemas.openxmlformats.org/spreadsheetml/2006/main">
  <c r="E140" i="31" l="1"/>
  <c r="AC64" i="29" l="1"/>
  <c r="AB64" i="29"/>
  <c r="AC63" i="29"/>
  <c r="AB63" i="29"/>
  <c r="AC62" i="29"/>
  <c r="AB62" i="29"/>
  <c r="AC61" i="29"/>
  <c r="AB61" i="29"/>
  <c r="AC60" i="29"/>
  <c r="AB60" i="29"/>
  <c r="AC59" i="29"/>
  <c r="AB59" i="29"/>
  <c r="AC58" i="29"/>
  <c r="AB58" i="29"/>
  <c r="AC57" i="29"/>
  <c r="AB57" i="29"/>
  <c r="AC56" i="29"/>
  <c r="AB56" i="29"/>
  <c r="AC55" i="29"/>
  <c r="AB55" i="29"/>
  <c r="AC54" i="29"/>
  <c r="AB54" i="29"/>
  <c r="AC53" i="29"/>
  <c r="AB53" i="29"/>
  <c r="AC52" i="29"/>
  <c r="AB52" i="29"/>
  <c r="AC51" i="29"/>
  <c r="AB51" i="29"/>
  <c r="AC50" i="29"/>
  <c r="AB50" i="29"/>
  <c r="AC49" i="29"/>
  <c r="AB49" i="29"/>
  <c r="AC48" i="29"/>
  <c r="AB48" i="29"/>
  <c r="AC47" i="29"/>
  <c r="AB47" i="29"/>
  <c r="AC46" i="29"/>
  <c r="AB46" i="29"/>
  <c r="AC45" i="29"/>
  <c r="AB45" i="29"/>
  <c r="AC44" i="29"/>
  <c r="AB44" i="29"/>
  <c r="AC43" i="29"/>
  <c r="AB43" i="29"/>
  <c r="AC42" i="29"/>
  <c r="AB42" i="29"/>
  <c r="AC41" i="29"/>
  <c r="AB41" i="29"/>
  <c r="AC40" i="29"/>
  <c r="AB40" i="29"/>
  <c r="AC39" i="29"/>
  <c r="AB39" i="29"/>
  <c r="AC38" i="29"/>
  <c r="AB38" i="29"/>
  <c r="AC37" i="29"/>
  <c r="AB37" i="29"/>
  <c r="AC36" i="29"/>
  <c r="AB36" i="29"/>
  <c r="AC35" i="29"/>
  <c r="AB35" i="29"/>
  <c r="AC34" i="29"/>
  <c r="AB34" i="29"/>
  <c r="AC33" i="29"/>
  <c r="AB33" i="29"/>
  <c r="AC32" i="29"/>
  <c r="AB32" i="29"/>
  <c r="AC31" i="29"/>
  <c r="AB31" i="29"/>
  <c r="AC30" i="29"/>
  <c r="AB30" i="29"/>
  <c r="AC29" i="29"/>
  <c r="AB29" i="29"/>
  <c r="AC28" i="29"/>
  <c r="AB28" i="29"/>
  <c r="AC27" i="29"/>
  <c r="AB27" i="29"/>
  <c r="AC26" i="29"/>
  <c r="AB26" i="29"/>
  <c r="AC25" i="29"/>
  <c r="AB25" i="29"/>
  <c r="AC24" i="29"/>
  <c r="AB24" i="29"/>
  <c r="B27" i="27"/>
  <c r="D30" i="29" l="1"/>
  <c r="D24" i="29"/>
  <c r="J30" i="29"/>
  <c r="J24" i="29"/>
  <c r="B36" i="27" l="1"/>
  <c r="B35" i="27"/>
  <c r="B33" i="27"/>
  <c r="B72" i="27" l="1"/>
  <c r="B70" i="27"/>
  <c r="B68" i="27"/>
  <c r="B67" i="27"/>
  <c r="B64" i="27"/>
  <c r="AD26" i="5" l="1"/>
  <c r="G30" i="29" l="1"/>
  <c r="G24" i="29"/>
  <c r="N30" i="29" l="1"/>
  <c r="M30" i="29"/>
  <c r="L30" i="29"/>
  <c r="K30" i="29"/>
  <c r="N24" i="29"/>
  <c r="M24" i="29"/>
  <c r="L24" i="29"/>
  <c r="K24" i="29"/>
  <c r="B75" i="31"/>
  <c r="I42" i="31" l="1"/>
  <c r="J42" i="31" s="1"/>
  <c r="K42" i="31" s="1"/>
  <c r="L42" i="31" s="1"/>
  <c r="O54" i="31" l="1"/>
  <c r="P54" i="31"/>
  <c r="Q54" i="31"/>
  <c r="R54" i="31"/>
  <c r="S54" i="31"/>
  <c r="T54" i="31"/>
  <c r="U54" i="31"/>
  <c r="V54" i="31"/>
  <c r="W54" i="31"/>
  <c r="X54" i="31"/>
  <c r="Y54" i="31"/>
  <c r="N54" i="31"/>
  <c r="O72" i="31"/>
  <c r="P72" i="31"/>
  <c r="Q72" i="31"/>
  <c r="R72" i="31"/>
  <c r="S72" i="31"/>
  <c r="T72" i="31"/>
  <c r="U72" i="31"/>
  <c r="V72" i="31"/>
  <c r="W72" i="31"/>
  <c r="X72" i="31"/>
  <c r="Y72" i="31"/>
  <c r="G108" i="31"/>
  <c r="H108" i="31"/>
  <c r="I108" i="31"/>
  <c r="J108" i="31"/>
  <c r="F108" i="31"/>
  <c r="B142" i="31"/>
  <c r="C142" i="31" s="1"/>
  <c r="D142" i="31" s="1"/>
  <c r="E142" i="31" s="1"/>
  <c r="F142" i="31" s="1"/>
  <c r="G142" i="31" s="1"/>
  <c r="H142" i="31" s="1"/>
  <c r="I142" i="31" s="1"/>
  <c r="J142" i="31" s="1"/>
  <c r="K142" i="31" s="1"/>
  <c r="L142" i="31" s="1"/>
  <c r="M142" i="31" s="1"/>
  <c r="N142" i="31" s="1"/>
  <c r="O142" i="31" s="1"/>
  <c r="P142" i="31" s="1"/>
  <c r="Q142" i="31" s="1"/>
  <c r="R142" i="31" s="1"/>
  <c r="S142" i="31" s="1"/>
  <c r="T142" i="31" s="1"/>
  <c r="U142" i="31" s="1"/>
  <c r="V142" i="31" s="1"/>
  <c r="W142" i="31" s="1"/>
  <c r="X142" i="31" s="1"/>
  <c r="Y142" i="31" s="1"/>
  <c r="Z142" i="31" s="1"/>
  <c r="AA142" i="31" s="1"/>
  <c r="AB142" i="31" s="1"/>
  <c r="AC142" i="31" s="1"/>
  <c r="AD142" i="31" s="1"/>
  <c r="AE142" i="31" s="1"/>
  <c r="AF142" i="31" s="1"/>
  <c r="AG142" i="31" s="1"/>
  <c r="AH142" i="31" s="1"/>
  <c r="AI142" i="31" s="1"/>
  <c r="AJ142" i="31" s="1"/>
  <c r="AK142" i="31" s="1"/>
  <c r="AL142" i="31" s="1"/>
  <c r="AM142" i="31" s="1"/>
  <c r="AN142" i="31" s="1"/>
  <c r="AO142" i="31" s="1"/>
  <c r="AP142" i="31" s="1"/>
  <c r="AQ142" i="31" s="1"/>
  <c r="AR142" i="31" s="1"/>
  <c r="AS142" i="31" s="1"/>
  <c r="AT142" i="31" s="1"/>
  <c r="AU142" i="31" s="1"/>
  <c r="AV142" i="31" s="1"/>
  <c r="AW142" i="31" s="1"/>
  <c r="AX142" i="31" s="1"/>
  <c r="AY142" i="31" s="1"/>
  <c r="B140" i="31"/>
  <c r="C140" i="31" s="1"/>
  <c r="D140" i="31" s="1"/>
  <c r="F140" i="31" s="1"/>
  <c r="G140" i="31" s="1"/>
  <c r="L139" i="31"/>
  <c r="M139" i="31" s="1"/>
  <c r="N139" i="31" s="1"/>
  <c r="O139" i="31" s="1"/>
  <c r="P139" i="31" s="1"/>
  <c r="Q139" i="31" s="1"/>
  <c r="R139" i="31" s="1"/>
  <c r="S139" i="31" s="1"/>
  <c r="T139" i="31" s="1"/>
  <c r="U139" i="31" s="1"/>
  <c r="V139" i="31" s="1"/>
  <c r="W139" i="31" s="1"/>
  <c r="X139" i="31" s="1"/>
  <c r="Y139" i="31" s="1"/>
  <c r="Z139" i="31" s="1"/>
  <c r="AA139" i="31" s="1"/>
  <c r="AB139" i="31" s="1"/>
  <c r="AC139" i="31" s="1"/>
  <c r="AD139" i="31" s="1"/>
  <c r="AE139" i="31" s="1"/>
  <c r="AF139" i="31" s="1"/>
  <c r="AG139" i="31" s="1"/>
  <c r="AH139" i="31" s="1"/>
  <c r="AI139" i="31" s="1"/>
  <c r="AJ139" i="31" s="1"/>
  <c r="AK139" i="31" s="1"/>
  <c r="AL139" i="31" s="1"/>
  <c r="AM139" i="31" s="1"/>
  <c r="AN139" i="31" s="1"/>
  <c r="AO139" i="31" s="1"/>
  <c r="AP139" i="31" s="1"/>
  <c r="AQ139" i="31" s="1"/>
  <c r="AR139" i="31" s="1"/>
  <c r="AS139" i="31" s="1"/>
  <c r="AT139" i="31" s="1"/>
  <c r="AU139" i="31" s="1"/>
  <c r="AV139" i="31" s="1"/>
  <c r="AW139" i="31" s="1"/>
  <c r="AX139" i="31" s="1"/>
  <c r="AY139" i="31" s="1"/>
  <c r="C138" i="31"/>
  <c r="D138" i="31" s="1"/>
  <c r="E138" i="31" s="1"/>
  <c r="F138" i="31" s="1"/>
  <c r="G138" i="31" s="1"/>
  <c r="H138" i="31" s="1"/>
  <c r="I138" i="31" s="1"/>
  <c r="J138" i="31" s="1"/>
  <c r="K138" i="31" s="1"/>
  <c r="L138" i="31" s="1"/>
  <c r="M138" i="31" s="1"/>
  <c r="N138" i="31" s="1"/>
  <c r="O138" i="31" s="1"/>
  <c r="P138" i="31" s="1"/>
  <c r="Q138" i="31" s="1"/>
  <c r="R138" i="31" s="1"/>
  <c r="S138" i="31" s="1"/>
  <c r="T138" i="31" s="1"/>
  <c r="U138" i="31" s="1"/>
  <c r="V138" i="31" s="1"/>
  <c r="W138" i="31" s="1"/>
  <c r="X138" i="31" s="1"/>
  <c r="Y138" i="31" s="1"/>
  <c r="Z138" i="31" s="1"/>
  <c r="AA138" i="31" s="1"/>
  <c r="AB138" i="31" s="1"/>
  <c r="AC138" i="31" s="1"/>
  <c r="AD138" i="31" s="1"/>
  <c r="AE138" i="31" s="1"/>
  <c r="AF138" i="31" s="1"/>
  <c r="AG138" i="31" s="1"/>
  <c r="AH138" i="31" s="1"/>
  <c r="AI138" i="31" s="1"/>
  <c r="AJ138" i="31" s="1"/>
  <c r="AK138" i="31" s="1"/>
  <c r="AL138" i="31" s="1"/>
  <c r="AM138" i="31" s="1"/>
  <c r="AN138" i="31" s="1"/>
  <c r="AO138" i="31" s="1"/>
  <c r="AP138" i="31" s="1"/>
  <c r="AQ138" i="31" s="1"/>
  <c r="AR138" i="31" s="1"/>
  <c r="AS138" i="31" s="1"/>
  <c r="AT138" i="31" s="1"/>
  <c r="AU138" i="31" s="1"/>
  <c r="AV138" i="31" s="1"/>
  <c r="AW138" i="31" s="1"/>
  <c r="AX138" i="31" s="1"/>
  <c r="AY138" i="31" s="1"/>
  <c r="G121" i="31"/>
  <c r="G120" i="31"/>
  <c r="I120" i="31" s="1"/>
  <c r="I122" i="31" s="1"/>
  <c r="C110" i="31" s="1"/>
  <c r="D120" i="31"/>
  <c r="B120" i="31"/>
  <c r="L113" i="31"/>
  <c r="M113" i="31" s="1"/>
  <c r="N113" i="31" s="1"/>
  <c r="O113" i="31" s="1"/>
  <c r="P113" i="31" s="1"/>
  <c r="Q113" i="31" s="1"/>
  <c r="R113" i="31" s="1"/>
  <c r="S113" i="31" s="1"/>
  <c r="T113" i="31" s="1"/>
  <c r="U113" i="31" s="1"/>
  <c r="V113" i="31" s="1"/>
  <c r="W113" i="31" s="1"/>
  <c r="X113" i="31" s="1"/>
  <c r="Y113" i="31" s="1"/>
  <c r="Z113" i="31" s="1"/>
  <c r="AA113" i="31" s="1"/>
  <c r="AB113" i="31" s="1"/>
  <c r="AC113" i="31" s="1"/>
  <c r="AD113" i="31" s="1"/>
  <c r="AE113" i="31" s="1"/>
  <c r="AF113" i="31" s="1"/>
  <c r="AG113" i="31" s="1"/>
  <c r="AH113" i="31" s="1"/>
  <c r="AI113" i="31" s="1"/>
  <c r="AJ113" i="31" s="1"/>
  <c r="AK113" i="31" s="1"/>
  <c r="AL113" i="31" s="1"/>
  <c r="AM113" i="31" s="1"/>
  <c r="AN113" i="31" s="1"/>
  <c r="AO113" i="31" s="1"/>
  <c r="AP113" i="31" s="1"/>
  <c r="AP108" i="31" s="1"/>
  <c r="B107" i="31"/>
  <c r="C107" i="31" s="1"/>
  <c r="D107" i="31" s="1"/>
  <c r="E107" i="31" s="1"/>
  <c r="F107" i="31" s="1"/>
  <c r="G107" i="31" s="1"/>
  <c r="H107" i="31" s="1"/>
  <c r="I107" i="31" s="1"/>
  <c r="J107" i="31" s="1"/>
  <c r="K107" i="31" s="1"/>
  <c r="L107" i="31" s="1"/>
  <c r="M107" i="31" s="1"/>
  <c r="N107" i="31" s="1"/>
  <c r="O107" i="31" s="1"/>
  <c r="P107" i="31" s="1"/>
  <c r="Q107" i="31" s="1"/>
  <c r="R107" i="31" s="1"/>
  <c r="S107" i="31" s="1"/>
  <c r="T107" i="31" s="1"/>
  <c r="U107" i="31" s="1"/>
  <c r="V107" i="31" s="1"/>
  <c r="W107" i="31" s="1"/>
  <c r="X107" i="31" s="1"/>
  <c r="Y107" i="31" s="1"/>
  <c r="Z107" i="31" s="1"/>
  <c r="AA107" i="31" s="1"/>
  <c r="AB107" i="31" s="1"/>
  <c r="AC107" i="31" s="1"/>
  <c r="AD107" i="31" s="1"/>
  <c r="AE107" i="31" s="1"/>
  <c r="AF107" i="31" s="1"/>
  <c r="AG107" i="31" s="1"/>
  <c r="AH107" i="31" s="1"/>
  <c r="AI107" i="31" s="1"/>
  <c r="AJ107" i="31" s="1"/>
  <c r="AK107" i="31" s="1"/>
  <c r="AL107" i="31" s="1"/>
  <c r="AM107" i="31" s="1"/>
  <c r="AN107" i="31" s="1"/>
  <c r="AO107" i="31" s="1"/>
  <c r="AP107" i="31" s="1"/>
  <c r="D105" i="31"/>
  <c r="C105" i="31"/>
  <c r="B105" i="31"/>
  <c r="A105" i="31"/>
  <c r="A101" i="31"/>
  <c r="AP99" i="31"/>
  <c r="AO99" i="31"/>
  <c r="AN99" i="31"/>
  <c r="AM99" i="31"/>
  <c r="AL99" i="31"/>
  <c r="AK99" i="31"/>
  <c r="AJ99" i="31"/>
  <c r="AI99" i="31"/>
  <c r="AH99" i="31"/>
  <c r="AG99" i="31"/>
  <c r="AF99" i="31"/>
  <c r="AE99" i="31"/>
  <c r="AD99" i="31"/>
  <c r="AC99" i="31"/>
  <c r="AB99" i="31"/>
  <c r="AA99" i="31"/>
  <c r="Z99" i="31"/>
  <c r="X108" i="31" l="1"/>
  <c r="W108" i="31"/>
  <c r="AA108" i="31"/>
  <c r="G122" i="31"/>
  <c r="V108" i="31"/>
  <c r="Q108" i="31"/>
  <c r="P108" i="31"/>
  <c r="AJ108" i="31"/>
  <c r="O108" i="31"/>
  <c r="AI108" i="31"/>
  <c r="N108" i="31"/>
  <c r="AH108" i="31"/>
  <c r="AB108" i="31"/>
  <c r="Y108" i="31"/>
  <c r="AK108" i="31"/>
  <c r="AC108" i="31"/>
  <c r="T108" i="31"/>
  <c r="L108" i="31"/>
  <c r="AN108" i="31"/>
  <c r="AF108" i="31"/>
  <c r="U108" i="31"/>
  <c r="AO108" i="31"/>
  <c r="S108" i="31"/>
  <c r="K108" i="31"/>
  <c r="AM108" i="31"/>
  <c r="AE108" i="31"/>
  <c r="H140" i="31"/>
  <c r="I140" i="31" s="1"/>
  <c r="J140" i="31" s="1"/>
  <c r="K140" i="31" s="1"/>
  <c r="L140" i="31" s="1"/>
  <c r="M140" i="31" s="1"/>
  <c r="N140" i="31" s="1"/>
  <c r="O140" i="31" s="1"/>
  <c r="P140" i="31" s="1"/>
  <c r="Q140" i="31" s="1"/>
  <c r="R140" i="31" s="1"/>
  <c r="S140" i="31" s="1"/>
  <c r="T140" i="31" s="1"/>
  <c r="U140" i="31" s="1"/>
  <c r="V140" i="31" s="1"/>
  <c r="W140" i="31" s="1"/>
  <c r="X140" i="31" s="1"/>
  <c r="Y140" i="31" s="1"/>
  <c r="Z140" i="31" s="1"/>
  <c r="AA140" i="31" s="1"/>
  <c r="AB140" i="31" s="1"/>
  <c r="AC140" i="31" s="1"/>
  <c r="AD140" i="31" s="1"/>
  <c r="AE140" i="31" s="1"/>
  <c r="AF140" i="31" s="1"/>
  <c r="AG140" i="31" s="1"/>
  <c r="AH140" i="31" s="1"/>
  <c r="AI140" i="31" s="1"/>
  <c r="AJ140" i="31" s="1"/>
  <c r="AK140" i="31" s="1"/>
  <c r="AL140" i="31" s="1"/>
  <c r="AM140" i="31" s="1"/>
  <c r="AN140" i="31" s="1"/>
  <c r="AO140" i="31" s="1"/>
  <c r="AP140" i="31" s="1"/>
  <c r="AQ140" i="31" s="1"/>
  <c r="AR140" i="31" s="1"/>
  <c r="AS140" i="31" s="1"/>
  <c r="AT140" i="31" s="1"/>
  <c r="AU140" i="31" s="1"/>
  <c r="AV140" i="31" s="1"/>
  <c r="AW140" i="31" s="1"/>
  <c r="AX140" i="31" s="1"/>
  <c r="AY140" i="31" s="1"/>
  <c r="M108" i="31"/>
  <c r="AG108" i="31"/>
  <c r="Z108" i="31"/>
  <c r="R108" i="31"/>
  <c r="AL108" i="31"/>
  <c r="AD108" i="31"/>
  <c r="D110" i="31"/>
  <c r="C108" i="31"/>
  <c r="C144" i="31"/>
  <c r="D144" i="31"/>
  <c r="D108" i="31" l="1"/>
  <c r="E110" i="31"/>
  <c r="E144" i="31"/>
  <c r="B68" i="31" s="1"/>
  <c r="B79" i="31" s="1"/>
  <c r="F110" i="31" l="1"/>
  <c r="E108" i="31"/>
  <c r="F143" i="31"/>
  <c r="F144" i="31" s="1"/>
  <c r="C68" i="31" s="1"/>
  <c r="C79" i="31" s="1"/>
  <c r="G110" i="31" l="1"/>
  <c r="G143" i="31"/>
  <c r="G144" i="31" s="1"/>
  <c r="D68" i="31" s="1"/>
  <c r="D79" i="31" s="1"/>
  <c r="H110" i="31" l="1"/>
  <c r="H143" i="31"/>
  <c r="H144" i="31" s="1"/>
  <c r="E68" i="31" s="1"/>
  <c r="E79" i="31" s="1"/>
  <c r="I110" i="31" l="1"/>
  <c r="I143" i="31"/>
  <c r="I144" i="31" s="1"/>
  <c r="F68" i="31" s="1"/>
  <c r="F79" i="31" s="1"/>
  <c r="J110" i="31" l="1"/>
  <c r="J143" i="31"/>
  <c r="J144" i="31" s="1"/>
  <c r="G68" i="31" s="1"/>
  <c r="G79" i="31" s="1"/>
  <c r="K110" i="31" l="1"/>
  <c r="K143" i="31"/>
  <c r="K144" i="31" s="1"/>
  <c r="H68" i="31" s="1"/>
  <c r="H79" i="31" s="1"/>
  <c r="L143" i="31" l="1"/>
  <c r="L110" i="31"/>
  <c r="M143" i="31" l="1"/>
  <c r="M144" i="31" s="1"/>
  <c r="J68" i="31" s="1"/>
  <c r="J79" i="31" s="1"/>
  <c r="M110" i="31"/>
  <c r="L144" i="31"/>
  <c r="I68" i="31" s="1"/>
  <c r="I79" i="31" s="1"/>
  <c r="N110" i="31" l="1"/>
  <c r="N143" i="31"/>
  <c r="N144" i="31" s="1"/>
  <c r="K68" i="31" s="1"/>
  <c r="K79" i="31" s="1"/>
  <c r="O143" i="31" l="1"/>
  <c r="O110" i="31"/>
  <c r="P110" i="31" l="1"/>
  <c r="P143" i="31"/>
  <c r="O144" i="31"/>
  <c r="L68" i="31" s="1"/>
  <c r="L79" i="31" s="1"/>
  <c r="Q143" i="31" l="1"/>
  <c r="P144" i="31"/>
  <c r="M68" i="31" s="1"/>
  <c r="M79" i="31" s="1"/>
  <c r="Q110" i="31"/>
  <c r="R143" i="31" l="1"/>
  <c r="R110" i="31"/>
  <c r="Q144" i="31"/>
  <c r="N68" i="31" s="1"/>
  <c r="N79" i="31" s="1"/>
  <c r="S110" i="31" l="1"/>
  <c r="S143" i="31"/>
  <c r="S144" i="31" s="1"/>
  <c r="P68" i="31" s="1"/>
  <c r="P79" i="31" s="1"/>
  <c r="R144" i="31"/>
  <c r="O68" i="31" s="1"/>
  <c r="O79" i="31" s="1"/>
  <c r="T143" i="31" l="1"/>
  <c r="T144" i="31" s="1"/>
  <c r="Q68" i="31" s="1"/>
  <c r="Q79" i="31" s="1"/>
  <c r="T110" i="31"/>
  <c r="U110" i="31" l="1"/>
  <c r="U143" i="31"/>
  <c r="V143" i="31" l="1"/>
  <c r="V144" i="31" s="1"/>
  <c r="S68" i="31" s="1"/>
  <c r="S79" i="31" s="1"/>
  <c r="U144" i="31"/>
  <c r="R68" i="31" s="1"/>
  <c r="R79" i="31" s="1"/>
  <c r="V110" i="31"/>
  <c r="W110" i="31" l="1"/>
  <c r="W143" i="31"/>
  <c r="X143" i="31" l="1"/>
  <c r="X110" i="31"/>
  <c r="W144" i="31"/>
  <c r="T68" i="31" s="1"/>
  <c r="T79" i="31" s="1"/>
  <c r="Y110" i="31" l="1"/>
  <c r="Y143" i="31"/>
  <c r="X144" i="31"/>
  <c r="U68" i="31" s="1"/>
  <c r="U79" i="31" s="1"/>
  <c r="Z143" i="31" l="1"/>
  <c r="Z110" i="31"/>
  <c r="Y144" i="31"/>
  <c r="V68" i="31" s="1"/>
  <c r="V79" i="31" s="1"/>
  <c r="AA110" i="31" l="1"/>
  <c r="AA143" i="31"/>
  <c r="Z144" i="31"/>
  <c r="W68" i="31" s="1"/>
  <c r="W79" i="31" s="1"/>
  <c r="AB143" i="31" l="1"/>
  <c r="AB144" i="31" s="1"/>
  <c r="Y68" i="31" s="1"/>
  <c r="Y79" i="31" s="1"/>
  <c r="AB110" i="31"/>
  <c r="AA144" i="31"/>
  <c r="X68" i="31" s="1"/>
  <c r="X79" i="31" s="1"/>
  <c r="AC110" i="31" l="1"/>
  <c r="AC143" i="31"/>
  <c r="AC144" i="31" s="1"/>
  <c r="Z68" i="31" s="1"/>
  <c r="AD110" i="31" l="1"/>
  <c r="AD143" i="31"/>
  <c r="AD144" i="31" s="1"/>
  <c r="AE143" i="31" l="1"/>
  <c r="AE110" i="31"/>
  <c r="AF110" i="31" l="1"/>
  <c r="AF143" i="31"/>
  <c r="AF144" i="31" s="1"/>
  <c r="AE144" i="31"/>
  <c r="AG143" i="31" l="1"/>
  <c r="AG110" i="31"/>
  <c r="AH143" i="31" l="1"/>
  <c r="AH110" i="31"/>
  <c r="AG144" i="31"/>
  <c r="AI110" i="31" l="1"/>
  <c r="AI143" i="31"/>
  <c r="AI144" i="31" s="1"/>
  <c r="AH144" i="31"/>
  <c r="AJ110" i="31" l="1"/>
  <c r="AJ143" i="31"/>
  <c r="AJ144" i="31" s="1"/>
  <c r="AK143" i="31" l="1"/>
  <c r="AK110" i="31"/>
  <c r="AL110" i="31" l="1"/>
  <c r="AL143" i="31"/>
  <c r="AL144" i="31" s="1"/>
  <c r="AK144" i="31"/>
  <c r="AM143" i="31" l="1"/>
  <c r="AM110" i="31"/>
  <c r="AN110" i="31" l="1"/>
  <c r="AN143" i="31"/>
  <c r="AM144" i="31"/>
  <c r="AO143" i="31" l="1"/>
  <c r="AN144" i="31"/>
  <c r="AO110" i="31"/>
  <c r="AP110" i="31" l="1"/>
  <c r="AP143" i="31"/>
  <c r="AP144" i="31" s="1"/>
  <c r="AO144" i="31"/>
  <c r="AQ143" i="31" l="1"/>
  <c r="AR143" i="31" l="1"/>
  <c r="AR144" i="31" s="1"/>
  <c r="AQ144" i="31"/>
  <c r="AS143" i="31" l="1"/>
  <c r="AT143" i="31" l="1"/>
  <c r="AS144" i="31"/>
  <c r="AU143" i="31" l="1"/>
  <c r="AT144" i="31"/>
  <c r="AV143" i="31" l="1"/>
  <c r="AU144" i="31"/>
  <c r="AW143" i="31" l="1"/>
  <c r="AV144" i="31"/>
  <c r="AX143" i="31" l="1"/>
  <c r="AW144" i="31"/>
  <c r="AY143" i="31" l="1"/>
  <c r="AY144" i="31" s="1"/>
  <c r="AX144" i="31"/>
  <c r="M42" i="31" l="1"/>
  <c r="N42" i="31" s="1"/>
  <c r="O42" i="31" s="1"/>
  <c r="P42" i="31" s="1"/>
  <c r="Q42" i="31" s="1"/>
  <c r="R42" i="31" s="1"/>
  <c r="S42" i="31" s="1"/>
  <c r="T42" i="31" s="1"/>
  <c r="U42" i="31" s="1"/>
  <c r="V42" i="31" s="1"/>
  <c r="W42" i="31" s="1"/>
  <c r="X42" i="31" s="1"/>
  <c r="Y42" i="31" s="1"/>
  <c r="AD29" i="5" l="1"/>
  <c r="B29" i="27" s="1"/>
  <c r="R26" i="5"/>
  <c r="Q86" i="37"/>
  <c r="P86" i="37"/>
  <c r="Q85" i="37"/>
  <c r="P85" i="37"/>
  <c r="Q84" i="37"/>
  <c r="P84" i="37"/>
  <c r="O83" i="37"/>
  <c r="Q83" i="37" s="1"/>
  <c r="N83" i="37"/>
  <c r="M83" i="37"/>
  <c r="L83" i="37"/>
  <c r="P83" i="37" s="1"/>
  <c r="K83" i="37"/>
  <c r="J83" i="37"/>
  <c r="O82" i="37"/>
  <c r="Q82" i="37" s="1"/>
  <c r="N82" i="37"/>
  <c r="M82" i="37"/>
  <c r="L82" i="37"/>
  <c r="P82" i="37" s="1"/>
  <c r="K82" i="37"/>
  <c r="J82" i="37"/>
  <c r="O81" i="37"/>
  <c r="Q81" i="37" s="1"/>
  <c r="N81" i="37"/>
  <c r="M81" i="37"/>
  <c r="L81" i="37"/>
  <c r="P81" i="37" s="1"/>
  <c r="K81" i="37"/>
  <c r="J81" i="37"/>
  <c r="O80" i="37"/>
  <c r="Q80" i="37" s="1"/>
  <c r="N80" i="37"/>
  <c r="M80" i="37"/>
  <c r="L80" i="37"/>
  <c r="P80" i="37" s="1"/>
  <c r="K80" i="37"/>
  <c r="J80" i="37"/>
  <c r="O79" i="37"/>
  <c r="Q79" i="37" s="1"/>
  <c r="N79" i="37"/>
  <c r="M79" i="37"/>
  <c r="L79" i="37"/>
  <c r="P79" i="37" s="1"/>
  <c r="K79" i="37"/>
  <c r="J79" i="37"/>
  <c r="O78" i="37"/>
  <c r="Q78" i="37" s="1"/>
  <c r="N78" i="37"/>
  <c r="M78" i="37"/>
  <c r="L78" i="37"/>
  <c r="P78" i="37" s="1"/>
  <c r="K78" i="37"/>
  <c r="J78" i="37"/>
  <c r="O77" i="37"/>
  <c r="Q77" i="37" s="1"/>
  <c r="N77" i="37"/>
  <c r="M77" i="37"/>
  <c r="L77" i="37"/>
  <c r="P77" i="37" s="1"/>
  <c r="K77" i="37"/>
  <c r="J77" i="37"/>
  <c r="O76" i="37"/>
  <c r="Q76" i="37" s="1"/>
  <c r="N76" i="37"/>
  <c r="M76" i="37"/>
  <c r="L76" i="37"/>
  <c r="P76" i="37" s="1"/>
  <c r="K76" i="37"/>
  <c r="J76" i="37"/>
  <c r="O75" i="37"/>
  <c r="Q75" i="37" s="1"/>
  <c r="N75" i="37"/>
  <c r="M75" i="37"/>
  <c r="L75" i="37"/>
  <c r="P75" i="37" s="1"/>
  <c r="K75" i="37"/>
  <c r="J75" i="37"/>
  <c r="P74" i="37"/>
  <c r="M74" i="37"/>
  <c r="Q74" i="37" s="1"/>
  <c r="L74" i="37"/>
  <c r="K74" i="37"/>
  <c r="J74" i="37"/>
  <c r="O73" i="37"/>
  <c r="Q73" i="37" s="1"/>
  <c r="N73" i="37"/>
  <c r="P73" i="37" s="1"/>
  <c r="M73" i="37"/>
  <c r="L73" i="37"/>
  <c r="K73" i="37"/>
  <c r="J73" i="37"/>
  <c r="O72" i="37"/>
  <c r="Q72" i="37" s="1"/>
  <c r="Q88" i="37" s="1"/>
  <c r="N72" i="37"/>
  <c r="N88" i="37" s="1"/>
  <c r="N89" i="37" s="1"/>
  <c r="M72" i="37"/>
  <c r="M88" i="37" s="1"/>
  <c r="M89" i="37" s="1"/>
  <c r="L72" i="37"/>
  <c r="L88" i="37" s="1"/>
  <c r="L89" i="37" s="1"/>
  <c r="K72" i="37"/>
  <c r="K88" i="37" s="1"/>
  <c r="K89" i="37" s="1"/>
  <c r="J72" i="37"/>
  <c r="J88" i="37" s="1"/>
  <c r="J89" i="37" s="1"/>
  <c r="N61" i="37"/>
  <c r="L61" i="37"/>
  <c r="P61" i="37" s="1"/>
  <c r="P56" i="37"/>
  <c r="N53" i="37"/>
  <c r="L53" i="37"/>
  <c r="P53" i="37" s="1"/>
  <c r="P52" i="37"/>
  <c r="N52" i="37"/>
  <c r="L52" i="37"/>
  <c r="N51" i="37"/>
  <c r="L51" i="37"/>
  <c r="P51" i="37" s="1"/>
  <c r="O46" i="37"/>
  <c r="N46" i="37"/>
  <c r="M46" i="37"/>
  <c r="L46" i="37"/>
  <c r="K46" i="37"/>
  <c r="J46" i="37"/>
  <c r="Q43" i="37"/>
  <c r="P43" i="37"/>
  <c r="Q42" i="37"/>
  <c r="P42" i="37"/>
  <c r="Q41" i="37"/>
  <c r="P41" i="37"/>
  <c r="Q40" i="37"/>
  <c r="P40" i="37"/>
  <c r="Q39" i="37"/>
  <c r="P39" i="37"/>
  <c r="Q38" i="37"/>
  <c r="P38" i="37"/>
  <c r="Q37" i="37"/>
  <c r="P37" i="37"/>
  <c r="Q36" i="37"/>
  <c r="P36" i="37"/>
  <c r="Q35" i="37"/>
  <c r="P35" i="37"/>
  <c r="Q34" i="37"/>
  <c r="P34" i="37"/>
  <c r="Q33" i="37"/>
  <c r="P33" i="37"/>
  <c r="Q32" i="37"/>
  <c r="P32" i="37"/>
  <c r="Q31" i="37"/>
  <c r="P31" i="37"/>
  <c r="Q30" i="37"/>
  <c r="Q46" i="37" s="1"/>
  <c r="P30" i="37"/>
  <c r="P46" i="37" s="1"/>
  <c r="O25" i="37"/>
  <c r="Q25" i="37" s="1"/>
  <c r="N25" i="37"/>
  <c r="P25" i="37" s="1"/>
  <c r="M25" i="37"/>
  <c r="L25" i="37"/>
  <c r="K25" i="37"/>
  <c r="J25" i="37"/>
  <c r="Q24" i="37"/>
  <c r="P24" i="37"/>
  <c r="Q23" i="37"/>
  <c r="P23" i="37"/>
  <c r="Q22" i="37"/>
  <c r="P22" i="37"/>
  <c r="Q21" i="37"/>
  <c r="P21" i="37"/>
  <c r="Q20" i="37"/>
  <c r="P20" i="37"/>
  <c r="Q19" i="37"/>
  <c r="P19" i="37"/>
  <c r="Q18" i="37"/>
  <c r="P18" i="37"/>
  <c r="Q17" i="37"/>
  <c r="P17" i="37"/>
  <c r="Q16" i="37"/>
  <c r="P16" i="37"/>
  <c r="Q15" i="37"/>
  <c r="P15" i="37"/>
  <c r="Q14" i="37"/>
  <c r="P14" i="37"/>
  <c r="Q13" i="37"/>
  <c r="P13" i="37"/>
  <c r="Q12" i="37"/>
  <c r="P12" i="37"/>
  <c r="Q11" i="37"/>
  <c r="P11" i="37"/>
  <c r="Q10" i="37"/>
  <c r="P10" i="37"/>
  <c r="Q9" i="37"/>
  <c r="P9" i="37"/>
  <c r="AE26" i="5" l="1"/>
  <c r="Q89" i="37"/>
  <c r="O88" i="37"/>
  <c r="O89" i="37" s="1"/>
  <c r="P72" i="37"/>
  <c r="P88" i="37" s="1"/>
  <c r="P89" i="37" s="1"/>
  <c r="I30" i="29" l="1"/>
  <c r="E64" i="29" l="1"/>
  <c r="F64" i="29" s="1"/>
  <c r="E63" i="29"/>
  <c r="F63" i="29" s="1"/>
  <c r="E62" i="29"/>
  <c r="F62" i="29" s="1"/>
  <c r="E61" i="29"/>
  <c r="F61" i="29" s="1"/>
  <c r="E60" i="29"/>
  <c r="F60" i="29" s="1"/>
  <c r="E59" i="29"/>
  <c r="F59" i="29" s="1"/>
  <c r="E58" i="29"/>
  <c r="F58" i="29" s="1"/>
  <c r="E56" i="29"/>
  <c r="F56" i="29" s="1"/>
  <c r="E55" i="29"/>
  <c r="F55" i="29" s="1"/>
  <c r="E54" i="29"/>
  <c r="F54" i="29" s="1"/>
  <c r="E53" i="29"/>
  <c r="F53" i="29" s="1"/>
  <c r="E51" i="29"/>
  <c r="F51" i="29" s="1"/>
  <c r="C50" i="29"/>
  <c r="E49" i="29"/>
  <c r="F49" i="29" s="1"/>
  <c r="E48" i="29"/>
  <c r="F48" i="29" s="1"/>
  <c r="E47" i="29"/>
  <c r="F47" i="29" s="1"/>
  <c r="E46" i="29"/>
  <c r="F46" i="29" s="1"/>
  <c r="E45" i="29"/>
  <c r="F45" i="29" s="1"/>
  <c r="E44" i="29"/>
  <c r="F44" i="29" s="1"/>
  <c r="E43" i="29"/>
  <c r="F43" i="29" s="1"/>
  <c r="E42" i="29"/>
  <c r="F42" i="29" s="1"/>
  <c r="E41" i="29"/>
  <c r="F41" i="29" s="1"/>
  <c r="E40" i="29"/>
  <c r="F40" i="29" s="1"/>
  <c r="E39" i="29"/>
  <c r="F39" i="29" s="1"/>
  <c r="E38" i="29"/>
  <c r="F38" i="29" s="1"/>
  <c r="E37" i="29"/>
  <c r="F37" i="29" s="1"/>
  <c r="E36" i="29"/>
  <c r="F36" i="29" s="1"/>
  <c r="E35" i="29"/>
  <c r="F35" i="29" s="1"/>
  <c r="E34" i="29"/>
  <c r="F34" i="29" s="1"/>
  <c r="E33" i="29"/>
  <c r="F33" i="29" s="1"/>
  <c r="E32" i="29"/>
  <c r="F32" i="29" s="1"/>
  <c r="E31" i="29"/>
  <c r="F31" i="29" s="1"/>
  <c r="AA30" i="29"/>
  <c r="Z30" i="29"/>
  <c r="Y30" i="29"/>
  <c r="X30" i="29"/>
  <c r="W30" i="29"/>
  <c r="V30" i="29"/>
  <c r="U30" i="29"/>
  <c r="T30" i="29"/>
  <c r="S30" i="29"/>
  <c r="R30" i="29"/>
  <c r="Q30" i="29"/>
  <c r="P30" i="29"/>
  <c r="O30" i="29"/>
  <c r="C30" i="29"/>
  <c r="E29" i="29"/>
  <c r="F29" i="29" s="1"/>
  <c r="E28" i="29"/>
  <c r="F28" i="29" s="1"/>
  <c r="E27" i="29"/>
  <c r="F27" i="29" s="1"/>
  <c r="E26" i="29"/>
  <c r="F26" i="29" s="1"/>
  <c r="E25" i="29"/>
  <c r="F25" i="29" s="1"/>
  <c r="AA24" i="29"/>
  <c r="Z24" i="29"/>
  <c r="Y24" i="29"/>
  <c r="X24" i="29"/>
  <c r="W24" i="29"/>
  <c r="V24" i="29"/>
  <c r="U24" i="29"/>
  <c r="T24" i="29"/>
  <c r="S24" i="29"/>
  <c r="R24" i="29"/>
  <c r="Q24" i="29"/>
  <c r="P24" i="29"/>
  <c r="O24" i="29"/>
  <c r="I24" i="29"/>
  <c r="C24" i="29"/>
  <c r="B124" i="31" s="1"/>
  <c r="B128" i="31" s="1"/>
  <c r="B30" i="31" s="1"/>
  <c r="F30" i="29" l="1"/>
  <c r="F24" i="29"/>
  <c r="C72" i="27"/>
  <c r="C71" i="31"/>
  <c r="D62" i="31"/>
  <c r="D71" i="31" s="1"/>
  <c r="H62" i="31"/>
  <c r="H71" i="31" s="1"/>
  <c r="L62" i="31"/>
  <c r="L71" i="31" s="1"/>
  <c r="P62" i="31"/>
  <c r="P71" i="31" s="1"/>
  <c r="T62" i="31"/>
  <c r="T71" i="31" s="1"/>
  <c r="X62" i="31"/>
  <c r="X71" i="31" s="1"/>
  <c r="J62" i="31"/>
  <c r="J71" i="31" s="1"/>
  <c r="N62" i="31"/>
  <c r="V62" i="31"/>
  <c r="V71" i="31" s="1"/>
  <c r="G62" i="31"/>
  <c r="G71" i="31" s="1"/>
  <c r="O62" i="31"/>
  <c r="O71" i="31" s="1"/>
  <c r="W62" i="31"/>
  <c r="W71" i="31" s="1"/>
  <c r="E62" i="31"/>
  <c r="E71" i="31" s="1"/>
  <c r="I62" i="31"/>
  <c r="I71" i="31" s="1"/>
  <c r="M62" i="31"/>
  <c r="Q62" i="31"/>
  <c r="Q71" i="31" s="1"/>
  <c r="U62" i="31"/>
  <c r="U71" i="31" s="1"/>
  <c r="Y62" i="31"/>
  <c r="Y71" i="31" s="1"/>
  <c r="F62" i="31"/>
  <c r="F71" i="31" s="1"/>
  <c r="R62" i="31"/>
  <c r="R71" i="31" s="1"/>
  <c r="K62" i="31"/>
  <c r="K71" i="31" s="1"/>
  <c r="S62" i="31"/>
  <c r="S71" i="31" s="1"/>
  <c r="C57" i="29"/>
  <c r="E30" i="29"/>
  <c r="E24" i="29"/>
  <c r="E57" i="29"/>
  <c r="F57" i="29" s="1"/>
  <c r="C52" i="29"/>
  <c r="C70" i="27"/>
  <c r="E50" i="29"/>
  <c r="F50" i="29" s="1"/>
  <c r="C48" i="7" l="1"/>
  <c r="E52" i="29"/>
  <c r="F52" i="29" s="1"/>
  <c r="C49" i="7" l="1"/>
  <c r="C75" i="31"/>
  <c r="L26" i="5"/>
  <c r="D26" i="5"/>
  <c r="A12" i="6" l="1"/>
  <c r="B86" i="27" l="1"/>
  <c r="B50" i="27" l="1"/>
  <c r="B41" i="27"/>
  <c r="B32" i="27"/>
  <c r="B30" i="27" l="1"/>
  <c r="A14" i="29" l="1"/>
  <c r="A11" i="29"/>
  <c r="A4" i="29"/>
  <c r="A5" i="30"/>
  <c r="B66" i="27" l="1"/>
  <c r="B34" i="27"/>
  <c r="B62" i="27"/>
  <c r="B63" i="27"/>
  <c r="B69" i="27"/>
  <c r="B43" i="27"/>
  <c r="B47" i="27"/>
  <c r="B52" i="27"/>
  <c r="B38" i="27"/>
  <c r="B56" i="27"/>
  <c r="B71" i="27"/>
  <c r="A15" i="27"/>
  <c r="B21" i="27" s="1"/>
  <c r="B61" i="27" l="1"/>
  <c r="A15" i="6"/>
  <c r="C85" i="31" l="1"/>
  <c r="D85" i="31" s="1"/>
  <c r="E85" i="31" s="1"/>
  <c r="F85" i="31" s="1"/>
  <c r="G85" i="31" s="1"/>
  <c r="H85" i="31" s="1"/>
  <c r="I85" i="31" l="1"/>
  <c r="J85" i="31" s="1"/>
  <c r="K85" i="31" s="1"/>
  <c r="L85" i="31" s="1"/>
  <c r="M85" i="31" s="1"/>
  <c r="N85" i="31" s="1"/>
  <c r="B43" i="31"/>
  <c r="C43" i="31" s="1"/>
  <c r="C44" i="31" s="1"/>
  <c r="Z76" i="31" l="1"/>
  <c r="Z75" i="31"/>
  <c r="Z64" i="31"/>
  <c r="N64" i="31"/>
  <c r="N72" i="31" s="1"/>
  <c r="M64" i="31"/>
  <c r="M72" i="31" s="1"/>
  <c r="L64" i="31"/>
  <c r="L72" i="31" s="1"/>
  <c r="K64" i="31"/>
  <c r="K72" i="31" s="1"/>
  <c r="J64" i="31"/>
  <c r="J72" i="31" s="1"/>
  <c r="I64" i="31"/>
  <c r="I72" i="31" s="1"/>
  <c r="H64" i="31"/>
  <c r="H72" i="31" s="1"/>
  <c r="G64" i="31"/>
  <c r="G72" i="31" s="1"/>
  <c r="F64" i="31"/>
  <c r="F72" i="31" s="1"/>
  <c r="E64" i="31"/>
  <c r="E72" i="31" s="1"/>
  <c r="D64" i="31"/>
  <c r="D72" i="31" s="1"/>
  <c r="C64" i="31"/>
  <c r="C72" i="31" s="1"/>
  <c r="B64" i="31"/>
  <c r="B72" i="31" s="1"/>
  <c r="B52" i="31"/>
  <c r="B69" i="31" s="1"/>
  <c r="B39" i="31"/>
  <c r="B40" i="31" s="1"/>
  <c r="D43" i="31" l="1"/>
  <c r="D44" i="31" s="1"/>
  <c r="Z79" i="31"/>
  <c r="Z72" i="31"/>
  <c r="B46" i="31"/>
  <c r="C41" i="31"/>
  <c r="E43" i="31" l="1"/>
  <c r="E44" i="31" s="1"/>
  <c r="C46" i="31"/>
  <c r="C52" i="31"/>
  <c r="C69" i="31" s="1"/>
  <c r="D41" i="31"/>
  <c r="A8" i="31"/>
  <c r="A4" i="31"/>
  <c r="F43" i="31" l="1"/>
  <c r="F44" i="31" s="1"/>
  <c r="C53" i="31"/>
  <c r="D46" i="31"/>
  <c r="D52" i="31"/>
  <c r="D69" i="31" s="1"/>
  <c r="E41" i="31"/>
  <c r="G43" i="31" l="1"/>
  <c r="G44" i="31" s="1"/>
  <c r="E46" i="31"/>
  <c r="E52" i="31"/>
  <c r="E69" i="31" s="1"/>
  <c r="F41" i="31"/>
  <c r="H43" i="31" l="1"/>
  <c r="H44" i="31" s="1"/>
  <c r="F52" i="31"/>
  <c r="F69" i="31" s="1"/>
  <c r="G41" i="31"/>
  <c r="F46" i="31"/>
  <c r="A9" i="30"/>
  <c r="I43" i="31" l="1"/>
  <c r="I44" i="31" s="1"/>
  <c r="AA75" i="31"/>
  <c r="G46" i="31"/>
  <c r="G52" i="31"/>
  <c r="G69" i="31" s="1"/>
  <c r="H41" i="31"/>
  <c r="J43" i="31" l="1"/>
  <c r="J44" i="31" s="1"/>
  <c r="H46" i="31"/>
  <c r="H52" i="31"/>
  <c r="H69" i="31" s="1"/>
  <c r="I41" i="31"/>
  <c r="K43" i="31" l="1"/>
  <c r="K44" i="31" s="1"/>
  <c r="I46" i="31"/>
  <c r="I52" i="31"/>
  <c r="I69" i="31" s="1"/>
  <c r="J41" i="31"/>
  <c r="A14" i="31"/>
  <c r="L43" i="31" l="1"/>
  <c r="L44" i="31" s="1"/>
  <c r="J52" i="31"/>
  <c r="J69" i="31" s="1"/>
  <c r="K41" i="31"/>
  <c r="J46" i="31"/>
  <c r="A11" i="31"/>
  <c r="M43" i="31" l="1"/>
  <c r="K46" i="31"/>
  <c r="K52" i="31"/>
  <c r="K69" i="31" s="1"/>
  <c r="L41" i="31"/>
  <c r="A15" i="30"/>
  <c r="A12" i="30"/>
  <c r="A9" i="27"/>
  <c r="A5" i="27"/>
  <c r="A12" i="27"/>
  <c r="A15" i="5"/>
  <c r="A12" i="5"/>
  <c r="A9" i="5"/>
  <c r="A5" i="5"/>
  <c r="A15" i="25"/>
  <c r="A12" i="25"/>
  <c r="A9" i="25"/>
  <c r="A5" i="25"/>
  <c r="A14" i="17"/>
  <c r="A11" i="17"/>
  <c r="A8" i="17"/>
  <c r="A4" i="17"/>
  <c r="A9" i="6"/>
  <c r="A5" i="6"/>
  <c r="A5" i="14"/>
  <c r="A16" i="13"/>
  <c r="A13" i="13"/>
  <c r="A10" i="13"/>
  <c r="A6" i="13"/>
  <c r="A14" i="12"/>
  <c r="A11" i="12"/>
  <c r="A8" i="12"/>
  <c r="A4" i="12"/>
  <c r="N43" i="31" l="1"/>
  <c r="M44" i="31"/>
  <c r="L46" i="31"/>
  <c r="L52" i="31"/>
  <c r="L69" i="31" s="1"/>
  <c r="M41" i="31"/>
  <c r="A15" i="14"/>
  <c r="A12" i="14"/>
  <c r="A9" i="14"/>
  <c r="N44" i="31" l="1"/>
  <c r="O43" i="31"/>
  <c r="M46" i="31"/>
  <c r="M52" i="31"/>
  <c r="M69" i="31" s="1"/>
  <c r="N41" i="31"/>
  <c r="O41" i="31"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46" i="31" l="1"/>
  <c r="P41" i="31"/>
  <c r="O44" i="31"/>
  <c r="O53" i="31" s="1"/>
  <c r="O61" i="31" s="1"/>
  <c r="O63" i="31" s="1"/>
  <c r="P43" i="31"/>
  <c r="N52" i="31"/>
  <c r="N69" i="31" s="1"/>
  <c r="N46" i="31"/>
  <c r="O65" i="31" l="1"/>
  <c r="O70" i="31"/>
  <c r="Q43" i="31"/>
  <c r="P44" i="31"/>
  <c r="P53" i="31" s="1"/>
  <c r="P61" i="31" s="1"/>
  <c r="P63" i="31" s="1"/>
  <c r="Q41" i="31"/>
  <c r="P52" i="31"/>
  <c r="P46" i="31"/>
  <c r="B54" i="31"/>
  <c r="P70" i="31" l="1"/>
  <c r="P65" i="31"/>
  <c r="R41" i="31"/>
  <c r="Q46" i="31"/>
  <c r="Q52" i="31"/>
  <c r="Q69" i="31" s="1"/>
  <c r="R43" i="31"/>
  <c r="Q44" i="31"/>
  <c r="Q53" i="31" s="1"/>
  <c r="Q61" i="31" s="1"/>
  <c r="Q63" i="31" s="1"/>
  <c r="O66" i="31"/>
  <c r="O73" i="31" s="1"/>
  <c r="O77" i="31" s="1"/>
  <c r="O80" i="31" s="1"/>
  <c r="B62" i="31"/>
  <c r="O67" i="31" l="1"/>
  <c r="Q70" i="31"/>
  <c r="Q65" i="31"/>
  <c r="S41" i="31"/>
  <c r="R52" i="31"/>
  <c r="R46" i="31"/>
  <c r="P66" i="31"/>
  <c r="P73" i="31" s="1"/>
  <c r="P77" i="31" s="1"/>
  <c r="P80" i="31" s="1"/>
  <c r="R44" i="31"/>
  <c r="R53" i="31" s="1"/>
  <c r="R61" i="31" s="1"/>
  <c r="R63" i="31" s="1"/>
  <c r="S43" i="31"/>
  <c r="B71" i="31"/>
  <c r="B53" i="31"/>
  <c r="P67" i="31" l="1"/>
  <c r="R70" i="31"/>
  <c r="R65" i="31"/>
  <c r="T41" i="31"/>
  <c r="S46" i="31"/>
  <c r="S52" i="31"/>
  <c r="S69" i="31" s="1"/>
  <c r="Q66" i="31"/>
  <c r="Q73" i="31" s="1"/>
  <c r="Q77" i="31" s="1"/>
  <c r="Q80" i="31" s="1"/>
  <c r="S44" i="31"/>
  <c r="S53" i="31" s="1"/>
  <c r="S61" i="31" s="1"/>
  <c r="S63" i="31" s="1"/>
  <c r="T43" i="31"/>
  <c r="B61" i="31"/>
  <c r="B63" i="31" s="1"/>
  <c r="B70" i="31" s="1"/>
  <c r="C54" i="31"/>
  <c r="C61" i="31" s="1"/>
  <c r="C63" i="31" s="1"/>
  <c r="C65" i="31" s="1"/>
  <c r="Q67" i="31" l="1"/>
  <c r="C66" i="31"/>
  <c r="C73" i="31" s="1"/>
  <c r="U41" i="31"/>
  <c r="T46" i="31"/>
  <c r="T52" i="31"/>
  <c r="T44" i="31"/>
  <c r="T53" i="31" s="1"/>
  <c r="T61" i="31" s="1"/>
  <c r="T63" i="31" s="1"/>
  <c r="U43" i="31"/>
  <c r="R66" i="31"/>
  <c r="R73" i="31" s="1"/>
  <c r="R77" i="31" s="1"/>
  <c r="R80" i="31" s="1"/>
  <c r="S70" i="31"/>
  <c r="S65" i="31"/>
  <c r="B65" i="31"/>
  <c r="T65" i="31" l="1"/>
  <c r="T70" i="31"/>
  <c r="V41" i="31"/>
  <c r="U46" i="31"/>
  <c r="U52" i="31"/>
  <c r="U69" i="31" s="1"/>
  <c r="U44" i="31"/>
  <c r="U53" i="31" s="1"/>
  <c r="U61" i="31" s="1"/>
  <c r="U63" i="31" s="1"/>
  <c r="V43" i="31"/>
  <c r="S66" i="31"/>
  <c r="S73" i="31" s="1"/>
  <c r="S77" i="31" s="1"/>
  <c r="S80" i="31" s="1"/>
  <c r="R67" i="31"/>
  <c r="C67" i="31"/>
  <c r="C70" i="31"/>
  <c r="C77" i="31" s="1"/>
  <c r="C80" i="31" s="1"/>
  <c r="D54" i="31"/>
  <c r="U65" i="31" l="1"/>
  <c r="U70" i="31"/>
  <c r="V44" i="31"/>
  <c r="V53" i="31" s="1"/>
  <c r="V61" i="31" s="1"/>
  <c r="V63" i="31" s="1"/>
  <c r="W43" i="31"/>
  <c r="W41" i="31"/>
  <c r="V52" i="31"/>
  <c r="V46" i="31"/>
  <c r="S67" i="31"/>
  <c r="T66" i="31"/>
  <c r="T73" i="31" s="1"/>
  <c r="T77" i="31" s="1"/>
  <c r="T80" i="31" s="1"/>
  <c r="T67" i="31" l="1"/>
  <c r="X41" i="31"/>
  <c r="W46" i="31"/>
  <c r="W52" i="31"/>
  <c r="W69" i="31" s="1"/>
  <c r="V65" i="31"/>
  <c r="V70" i="31"/>
  <c r="W44" i="31"/>
  <c r="W53" i="31" s="1"/>
  <c r="W61" i="31" s="1"/>
  <c r="W63" i="31" s="1"/>
  <c r="X43" i="31"/>
  <c r="U66" i="31"/>
  <c r="U73" i="31" s="1"/>
  <c r="U77" i="31" s="1"/>
  <c r="U80" i="31" s="1"/>
  <c r="E54" i="31"/>
  <c r="D53" i="31"/>
  <c r="U67" i="31" l="1"/>
  <c r="X44" i="31"/>
  <c r="X53" i="31" s="1"/>
  <c r="X61" i="31" s="1"/>
  <c r="X63" i="31" s="1"/>
  <c r="Y43" i="31"/>
  <c r="Y44" i="31" s="1"/>
  <c r="Y53" i="31" s="1"/>
  <c r="Y61" i="31" s="1"/>
  <c r="Y63" i="31" s="1"/>
  <c r="W65" i="31"/>
  <c r="W70" i="31"/>
  <c r="V66" i="31"/>
  <c r="V73" i="31" s="1"/>
  <c r="V77" i="31" s="1"/>
  <c r="V80" i="31" s="1"/>
  <c r="Y41" i="31"/>
  <c r="X46" i="31"/>
  <c r="X52" i="31"/>
  <c r="D61" i="31"/>
  <c r="D63" i="31" s="1"/>
  <c r="V67" i="31" l="1"/>
  <c r="W66" i="31"/>
  <c r="W73" i="31" s="1"/>
  <c r="W77" i="31" s="1"/>
  <c r="W80" i="31" s="1"/>
  <c r="Y70" i="31"/>
  <c r="Y65" i="31"/>
  <c r="Y52" i="31"/>
  <c r="Y69" i="31" s="1"/>
  <c r="Y46" i="31"/>
  <c r="X70" i="31"/>
  <c r="X65" i="31"/>
  <c r="E53" i="31"/>
  <c r="F54" i="31"/>
  <c r="W67" i="31" l="1"/>
  <c r="Y66" i="31"/>
  <c r="Y73" i="31" s="1"/>
  <c r="Y77" i="31" s="1"/>
  <c r="Y80" i="31" s="1"/>
  <c r="X66" i="31"/>
  <c r="X73" i="31" s="1"/>
  <c r="X77" i="31" s="1"/>
  <c r="X80" i="31" s="1"/>
  <c r="E61" i="31"/>
  <c r="E63" i="31" s="1"/>
  <c r="D70" i="31"/>
  <c r="D65" i="31"/>
  <c r="X67" i="31" l="1"/>
  <c r="Y67" i="31"/>
  <c r="D66" i="31"/>
  <c r="D67" i="31" s="1"/>
  <c r="G54" i="31"/>
  <c r="F53" i="31"/>
  <c r="F61" i="31" s="1"/>
  <c r="F63" i="31" s="1"/>
  <c r="E70" i="31" l="1"/>
  <c r="E65" i="31"/>
  <c r="E66" i="31" l="1"/>
  <c r="E67" i="31" s="1"/>
  <c r="B73" i="31"/>
  <c r="B77" i="31" s="1"/>
  <c r="B67" i="31"/>
  <c r="H54" i="31"/>
  <c r="G53" i="31"/>
  <c r="G61" i="31" s="1"/>
  <c r="G63" i="31" s="1"/>
  <c r="B80" i="31" l="1"/>
  <c r="B81" i="31" s="1"/>
  <c r="B82" i="31"/>
  <c r="C82" i="31"/>
  <c r="F70" i="31"/>
  <c r="F65" i="31"/>
  <c r="H53" i="31"/>
  <c r="F66" i="31" l="1"/>
  <c r="F73" i="31" s="1"/>
  <c r="F77" i="31" s="1"/>
  <c r="F80" i="31" s="1"/>
  <c r="B99" i="31"/>
  <c r="B84" i="31"/>
  <c r="H61" i="31"/>
  <c r="D73" i="31"/>
  <c r="D77" i="31" s="1"/>
  <c r="I54" i="31"/>
  <c r="D80" i="31" l="1"/>
  <c r="D82" i="31"/>
  <c r="F67" i="31"/>
  <c r="H63" i="31"/>
  <c r="H65" i="31" s="1"/>
  <c r="G65" i="31"/>
  <c r="G70" i="31"/>
  <c r="I53" i="31"/>
  <c r="H66" i="31" l="1"/>
  <c r="H67" i="31" s="1"/>
  <c r="H70" i="31"/>
  <c r="G66" i="31"/>
  <c r="G67" i="31" s="1"/>
  <c r="I61" i="31"/>
  <c r="J54" i="31"/>
  <c r="E73" i="31"/>
  <c r="E77" i="31" s="1"/>
  <c r="E82" i="31" l="1"/>
  <c r="F82" i="31"/>
  <c r="E78" i="31"/>
  <c r="I63" i="31"/>
  <c r="I65" i="31" s="1"/>
  <c r="B78" i="31"/>
  <c r="B83" i="31" s="1"/>
  <c r="J53" i="31"/>
  <c r="I70" i="31" l="1"/>
  <c r="I66" i="31"/>
  <c r="I67" i="31" s="1"/>
  <c r="C81" i="31"/>
  <c r="J61" i="31"/>
  <c r="K54" i="31"/>
  <c r="J63" i="31" l="1"/>
  <c r="J65" i="31" s="1"/>
  <c r="C84" i="31"/>
  <c r="C99" i="31"/>
  <c r="J70" i="31"/>
  <c r="C78" i="31"/>
  <c r="C83" i="31" s="1"/>
  <c r="D78" i="31"/>
  <c r="D81" i="31"/>
  <c r="G73" i="31"/>
  <c r="G77" i="31" s="1"/>
  <c r="K53" i="31"/>
  <c r="G82" i="31" l="1"/>
  <c r="J66" i="31"/>
  <c r="J67" i="31" s="1"/>
  <c r="D84" i="31"/>
  <c r="D99" i="31"/>
  <c r="D83" i="31"/>
  <c r="K61" i="31"/>
  <c r="L54" i="31"/>
  <c r="K63" i="31" l="1"/>
  <c r="K70" i="31" s="1"/>
  <c r="K65" i="31"/>
  <c r="L53" i="31"/>
  <c r="L61" i="31" s="1"/>
  <c r="H73" i="31"/>
  <c r="H77" i="31" s="1"/>
  <c r="E80" i="31"/>
  <c r="F78" i="31"/>
  <c r="H80" i="31" l="1"/>
  <c r="H82" i="31"/>
  <c r="K66" i="31"/>
  <c r="K67" i="31" s="1"/>
  <c r="L63" i="31"/>
  <c r="L70" i="31" s="1"/>
  <c r="I73" i="31"/>
  <c r="I77" i="31" s="1"/>
  <c r="I82" i="31" s="1"/>
  <c r="E83" i="31"/>
  <c r="E81" i="31"/>
  <c r="F81" i="31"/>
  <c r="F99" i="31" s="1"/>
  <c r="M71" i="31"/>
  <c r="M54" i="31"/>
  <c r="F83" i="31"/>
  <c r="L65" i="31" l="1"/>
  <c r="L66" i="31" s="1"/>
  <c r="L67" i="31" s="1"/>
  <c r="E84" i="31"/>
  <c r="E99" i="31"/>
  <c r="F84" i="31"/>
  <c r="M53" i="31"/>
  <c r="M61" i="31" l="1"/>
  <c r="J73" i="31"/>
  <c r="J77" i="31" s="1"/>
  <c r="J82" i="31" s="1"/>
  <c r="G80" i="31"/>
  <c r="G78" i="31"/>
  <c r="M63" i="31" l="1"/>
  <c r="M65" i="31" s="1"/>
  <c r="G83" i="31"/>
  <c r="G81" i="31"/>
  <c r="H78" i="31"/>
  <c r="H83" i="31" s="1"/>
  <c r="N71" i="31"/>
  <c r="M70" i="31" l="1"/>
  <c r="M66" i="31"/>
  <c r="M67" i="31" s="1"/>
  <c r="G84" i="31"/>
  <c r="G99" i="31"/>
  <c r="H81" i="31"/>
  <c r="I80" i="31"/>
  <c r="I81" i="31" s="1"/>
  <c r="I99" i="31" s="1"/>
  <c r="I78" i="31"/>
  <c r="I83" i="31" s="1"/>
  <c r="N53" i="31"/>
  <c r="H84" i="31" l="1"/>
  <c r="H99" i="31"/>
  <c r="N61" i="31"/>
  <c r="N63" i="31" s="1"/>
  <c r="I84" i="31"/>
  <c r="L73" i="31"/>
  <c r="L77" i="31" s="1"/>
  <c r="K73" i="31"/>
  <c r="K77" i="31" s="1"/>
  <c r="K82" i="31" s="1"/>
  <c r="L82" i="31" l="1"/>
  <c r="N65" i="31"/>
  <c r="N70" i="31"/>
  <c r="J80" i="31"/>
  <c r="J81" i="31" s="1"/>
  <c r="J78" i="31"/>
  <c r="J83" i="31" s="1"/>
  <c r="N66" i="31" l="1"/>
  <c r="N67" i="31" s="1"/>
  <c r="J84" i="31"/>
  <c r="J99" i="31"/>
  <c r="M73" i="31"/>
  <c r="M77" i="31" s="1"/>
  <c r="M82" i="31" s="1"/>
  <c r="L80" i="31" l="1"/>
  <c r="L78" i="31"/>
  <c r="K80" i="31"/>
  <c r="K81" i="31" s="1"/>
  <c r="K78" i="31"/>
  <c r="K83" i="31" s="1"/>
  <c r="K84" i="31" l="1"/>
  <c r="K99" i="31"/>
  <c r="L81" i="31"/>
  <c r="F29" i="31" s="1"/>
  <c r="L83" i="31"/>
  <c r="L84" i="31" l="1"/>
  <c r="L99" i="31"/>
  <c r="N73" i="31"/>
  <c r="N77" i="31" s="1"/>
  <c r="R82" i="31" l="1"/>
  <c r="S82" i="31"/>
  <c r="Y82" i="31"/>
  <c r="T82" i="31"/>
  <c r="U82" i="31"/>
  <c r="V82" i="31"/>
  <c r="O82" i="31"/>
  <c r="W82" i="31"/>
  <c r="P82" i="31"/>
  <c r="X82" i="31"/>
  <c r="Q82" i="31"/>
  <c r="T78" i="31"/>
  <c r="Q78" i="31"/>
  <c r="O78" i="31"/>
  <c r="P78" i="31"/>
  <c r="R78" i="31"/>
  <c r="U78" i="31"/>
  <c r="Y78" i="31"/>
  <c r="V78" i="31"/>
  <c r="W78" i="31"/>
  <c r="X78" i="31"/>
  <c r="S78" i="31"/>
  <c r="N82" i="31"/>
  <c r="M80" i="31"/>
  <c r="M81" i="31" s="1"/>
  <c r="M78" i="31"/>
  <c r="M83" i="31" s="1"/>
  <c r="R83" i="31" l="1"/>
  <c r="V83" i="31"/>
  <c r="Y83" i="31"/>
  <c r="X83" i="31"/>
  <c r="U83" i="31"/>
  <c r="Q83" i="31"/>
  <c r="P83" i="31"/>
  <c r="S83" i="31"/>
  <c r="W83" i="31"/>
  <c r="T83" i="31"/>
  <c r="M84" i="31"/>
  <c r="M99" i="31"/>
  <c r="N80" i="31"/>
  <c r="N78" i="31"/>
  <c r="N83" i="31" s="1"/>
  <c r="N81" i="31" l="1"/>
  <c r="N99" i="31" s="1"/>
  <c r="P81" i="31"/>
  <c r="Q81" i="31"/>
  <c r="R81" i="31"/>
  <c r="S81" i="31"/>
  <c r="T81" i="31"/>
  <c r="O81" i="31"/>
  <c r="U81" i="31"/>
  <c r="V81" i="31"/>
  <c r="Y81" i="31"/>
  <c r="X81" i="31"/>
  <c r="W81" i="31"/>
  <c r="O83" i="31"/>
  <c r="F31" i="31"/>
  <c r="Z82" i="31"/>
  <c r="Z54" i="31"/>
  <c r="Z56" i="31"/>
  <c r="N84" i="31" l="1"/>
  <c r="O84" i="31"/>
  <c r="O99" i="31"/>
  <c r="S99" i="31"/>
  <c r="S84" i="31"/>
  <c r="U99" i="31"/>
  <c r="U84" i="31"/>
  <c r="R99" i="31"/>
  <c r="R84" i="31"/>
  <c r="Q84" i="31"/>
  <c r="Q99" i="31"/>
  <c r="T99" i="31"/>
  <c r="T84" i="31"/>
  <c r="X99" i="31"/>
  <c r="X84" i="31"/>
  <c r="Y99" i="31"/>
  <c r="Y84" i="31"/>
  <c r="P84" i="31"/>
  <c r="P99" i="31"/>
  <c r="W99" i="31"/>
  <c r="W84" i="31"/>
  <c r="V99" i="31"/>
  <c r="V84" i="31"/>
  <c r="Z71" i="31"/>
  <c r="Z62" i="31"/>
  <c r="AA62" i="31" s="1"/>
  <c r="AQ99" i="31" l="1"/>
  <c r="A100" i="31" s="1"/>
  <c r="B102" i="31" s="1"/>
  <c r="Z44" i="31"/>
  <c r="Z53" i="31" s="1"/>
  <c r="Z74" i="31" l="1"/>
  <c r="Z61" i="31"/>
  <c r="Z70" i="31" l="1"/>
  <c r="Z63" i="31"/>
  <c r="Z65" i="31" l="1"/>
  <c r="Z66" i="31" s="1"/>
  <c r="Z73" i="31" l="1"/>
  <c r="Z67" i="31"/>
  <c r="Z77" i="31" l="1"/>
  <c r="Z80" i="31" l="1"/>
  <c r="F30" i="31" s="1"/>
  <c r="Z78" i="31"/>
  <c r="Z83" i="31" s="1"/>
  <c r="F27" i="31" s="1"/>
  <c r="Z84" i="31" l="1"/>
  <c r="F28" i="31" l="1"/>
  <c r="B59" i="2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Евгенова Ирина Сергеевна</author>
  </authors>
  <commentList>
    <comment ref="A139" authorId="0" shapeId="0" xr:uid="{94BB07C2-9A22-4119-BDBB-D968B78E5B34}">
      <text>
        <r>
          <rPr>
            <sz val="9"/>
            <color indexed="81"/>
            <rFont val="Tahoma"/>
            <family val="2"/>
            <charset val="204"/>
          </rPr>
          <t xml:space="preserve">
все значи после запятой</t>
        </r>
      </text>
    </comment>
  </commentList>
</comments>
</file>

<file path=xl/sharedStrings.xml><?xml version="1.0" encoding="utf-8"?>
<sst xmlns="http://schemas.openxmlformats.org/spreadsheetml/2006/main" count="1167" uniqueCount="592">
  <si>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</si>
  <si>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</si>
  <si>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</si>
  <si>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</si>
  <si>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</si>
  <si>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</si>
  <si>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</si>
  <si>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</si>
  <si>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</si>
  <si>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</si>
  <si>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</si>
  <si>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</si>
  <si>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</si>
  <si>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</si>
  <si>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</si>
  <si>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</si>
  <si>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</si>
  <si>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</si>
  <si>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</si>
  <si>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</si>
  <si>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</si>
  <si>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</si>
  <si>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</si>
  <si>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</si>
  <si>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</si>
  <si>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</si>
  <si>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</si>
  <si>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</si>
  <si>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</si>
  <si>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</si>
  <si>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</si>
  <si>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</si>
  <si>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</si>
  <si>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</si>
  <si>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</si>
  <si>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</si>
  <si>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</si>
  <si>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</si>
  <si>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</si>
  <si>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</si>
  <si>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</si>
  <si>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</si>
  <si>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</si>
  <si>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</si>
  <si>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</si>
  <si>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</si>
  <si>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</si>
  <si>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</si>
  <si>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</si>
  <si>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</si>
  <si>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</si>
  <si>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</si>
  <si>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</si>
  <si>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</si>
  <si>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</si>
  <si>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</si>
  <si>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</si>
  <si>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</si>
  <si>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</si>
  <si>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</si>
  <si>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</si>
  <si>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</si>
  <si>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</si>
  <si>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</si>
  <si>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</si>
  <si>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</si>
  <si>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</si>
  <si>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</si>
  <si>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</si>
  <si>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</si>
  <si>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</si>
  <si>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</si>
  <si>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</si>
  <si>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</si>
  <si>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</si>
  <si>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</si>
  <si>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</si>
  <si>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</si>
  <si>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</si>
  <si>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</si>
  <si>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</si>
  <si>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</si>
  <si>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</si>
  <si>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</si>
  <si>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</si>
  <si>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</si>
  <si>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</si>
  <si>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</si>
  <si>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</si>
  <si>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</si>
  <si>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</si>
  <si>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</si>
  <si>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</si>
  <si>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</si>
  <si>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</si>
  <si>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</si>
  <si>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</si>
  <si>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</si>
  <si>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</si>
  <si>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</si>
  <si>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</si>
  <si>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</si>
  <si>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</si>
  <si>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</si>
  <si>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</si>
  <si>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</si>
  <si>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</si>
  <si>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</si>
  <si>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</si>
  <si>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</si>
  <si>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</si>
  <si>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</si>
  <si>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</si>
  <si>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</si>
  <si>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</si>
  <si>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</si>
  <si>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</si>
  <si>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</si>
  <si>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</si>
  <si>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</si>
  <si>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</si>
  <si>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</si>
  <si>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</si>
  <si>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</si>
  <si>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</si>
  <si>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</si>
  <si>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</si>
  <si>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</si>
  <si>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</si>
  <si>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</si>
  <si>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</si>
  <si>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</si>
  <si>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</si>
  <si>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</si>
  <si>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</si>
  <si>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</si>
  <si>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</si>
  <si>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</si>
  <si>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</si>
  <si>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</si>
  <si>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</si>
  <si>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</si>
  <si>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</si>
  <si>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</si>
  <si>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</si>
  <si>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</si>
  <si>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</si>
  <si>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</si>
  <si>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</si>
  <si>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</si>
  <si>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</si>
  <si>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</si>
  <si>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</si>
  <si>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</si>
  <si>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</si>
  <si>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</si>
  <si>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</si>
  <si>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</si>
  <si>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</si>
  <si>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</si>
  <si>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</si>
  <si>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</si>
  <si>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</si>
  <si>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</si>
  <si>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</si>
  <si>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</si>
  <si>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</si>
  <si>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</si>
  <si>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</si>
  <si>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</si>
  <si>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</si>
  <si>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</si>
  <si>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</si>
  <si>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</si>
  <si>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</si>
  <si>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</si>
  <si>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</si>
  <si>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</si>
  <si>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</si>
  <si>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</si>
  <si>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</si>
  <si>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</si>
  <si>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</si>
  <si>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</si>
  <si>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</si>
  <si>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</si>
  <si>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</si>
  <si>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</si>
  <si>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</si>
  <si>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</si>
  <si>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</si>
  <si>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</si>
  <si>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</si>
  <si>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</si>
  <si>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</si>
  <si>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</si>
  <si>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</si>
  <si>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</si>
  <si>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</si>
  <si>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</si>
  <si>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</si>
  <si>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</si>
  <si>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</si>
  <si>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</si>
  <si>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</si>
  <si>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</si>
  <si>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</si>
  <si>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</si>
  <si>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</si>
  <si>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</si>
  <si>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</si>
  <si>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</si>
  <si>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</si>
  <si>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</si>
  <si>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</si>
  <si>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</si>
  <si>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</si>
  <si>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</si>
  <si>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</si>
  <si>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</si>
  <si>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</si>
  <si>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</si>
  <si>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</si>
  <si>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</si>
  <si>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</si>
  <si>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</si>
  <si>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</si>
  <si>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</si>
  <si>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</si>
  <si>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</si>
  <si>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</si>
  <si>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</si>
  <si>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</si>
  <si>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</si>
  <si>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</si>
  <si>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</si>
  <si>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</si>
  <si>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</si>
  <si>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</si>
  <si>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</si>
  <si>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</si>
  <si>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</si>
  <si>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</si>
  <si>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</si>
  <si>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</si>
  <si>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</si>
  <si>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</si>
  <si>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</si>
  <si>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</si>
  <si>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</si>
  <si>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</si>
  <si>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</si>
  <si>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</si>
  <si>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</si>
  <si>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</si>
  <si>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</si>
  <si>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</si>
  <si>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</si>
  <si>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</si>
  <si>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</si>
  <si>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</si>
  <si>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</si>
  <si>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</si>
  <si>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</si>
  <si>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</si>
  <si>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</si>
  <si>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</si>
  <si>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</si>
  <si>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</si>
  <si>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</si>
  <si>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</si>
  <si>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</si>
  <si>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</si>
  <si>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</si>
  <si>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</si>
  <si>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</si>
  <si>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</si>
  <si>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</si>
  <si>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</si>
  <si>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</si>
  <si>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</si>
  <si>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</si>
  <si>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</si>
  <si>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</si>
  <si>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</si>
  <si>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</si>
  <si>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</si>
  <si>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</si>
  <si>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</si>
  <si>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</si>
  <si>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</si>
  <si>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</si>
  <si>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</si>
  <si>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</si>
  <si>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</si>
  <si>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</si>
  <si>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</si>
  <si>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</si>
  <si>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</si>
  <si>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</si>
  <si>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</si>
  <si>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</si>
  <si>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</si>
  <si>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</si>
  <si>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</si>
  <si>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</si>
  <si>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</si>
  <si>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</si>
  <si>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</si>
  <si>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</si>
  <si>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</si>
  <si>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</si>
  <si>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</si>
  <si>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</si>
  <si>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</si>
  <si>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</si>
  <si>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</si>
  <si>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</si>
  <si>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</si>
  <si>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</si>
  <si>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</si>
  <si>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</si>
  <si>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</si>
  <si>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</si>
  <si>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</si>
  <si>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</si>
  <si>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</si>
  <si>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</si>
  <si>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</si>
  <si>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</si>
  <si>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</si>
  <si>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</si>
  <si>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</si>
  <si>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</si>
  <si>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</si>
  <si>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</si>
  <si>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</si>
  <si>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</si>
  <si>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</si>
  <si>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</si>
  <si>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</si>
  <si>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</si>
  <si>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</si>
  <si>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</si>
  <si>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</si>
  <si>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</si>
  <si>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</si>
  <si>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</si>
  <si>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</si>
  <si>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</si>
  <si>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</si>
  <si>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</si>
  <si>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</si>
  <si>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</si>
  <si>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</si>
  <si>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</si>
  <si>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</si>
  <si>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</si>
  <si>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</si>
  <si>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</si>
  <si>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</si>
  <si>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</si>
  <si>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</si>
  <si>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</si>
  <si>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</si>
  <si>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</si>
  <si>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</si>
  <si>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</si>
  <si>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</si>
  <si>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</si>
  <si>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</si>
  <si>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</si>
  <si>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</si>
  <si>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</si>
  <si>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</si>
  <si>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</si>
  <si>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</si>
  <si>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</si>
  <si>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</si>
  <si>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</si>
  <si>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</si>
  <si>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</si>
  <si>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другое</t>
    </r>
    <r>
      <rPr>
        <vertAlign val="superscript"/>
        <sz val="12"/>
        <rFont val="Times New Roman"/>
        <family val="1"/>
        <charset val="204"/>
      </rPr>
      <t>3)</t>
    </r>
  </si>
  <si>
    <t>Нет</t>
  </si>
  <si>
    <t>нет</t>
  </si>
  <si>
    <t>платы за технологическое присоединение</t>
  </si>
  <si>
    <t>нд</t>
  </si>
  <si>
    <t>не требуется</t>
  </si>
  <si>
    <t>не относится</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</si>
  <si>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</si>
  <si>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</si>
  <si>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</si>
  <si>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</si>
  <si>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</si>
  <si>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</si>
  <si>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</si>
  <si>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</si>
  <si>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</si>
  <si>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</si>
  <si>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Приложение  № ___</t>
  </si>
  <si>
    <t>от «___»________2015 г. №____</t>
  </si>
  <si>
    <t>Раздел 5. Показатели инвестиционного проекта</t>
  </si>
  <si>
    <t>Собственный капитал</t>
  </si>
  <si>
    <t>Простой период окупаемости, лет</t>
  </si>
  <si>
    <t>Дисконтированный период окупаемости, лет</t>
  </si>
  <si>
    <t>Исходные данные</t>
  </si>
  <si>
    <t>Значение</t>
  </si>
  <si>
    <t>Целесообразность реализации проекта</t>
  </si>
  <si>
    <t>Срок амортизации, лет</t>
  </si>
  <si>
    <t>IRR (ВНД)</t>
  </si>
  <si>
    <t>Кол-во объектов, ед.</t>
  </si>
  <si>
    <t>Налог на прибыль</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</si>
  <si>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</si>
  <si>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</si>
  <si>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</si>
  <si>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</si>
  <si>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</si>
  <si>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</si>
  <si>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</si>
  <si>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</si>
  <si>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Итого</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</si>
  <si>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</si>
  <si>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</si>
  <si>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</si>
  <si>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</si>
  <si>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</si>
  <si>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</si>
  <si>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</si>
  <si>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</si>
  <si>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</si>
  <si>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Прочие</t>
  </si>
  <si>
    <t xml:space="preserve"> </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</si>
  <si>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</si>
  <si>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</si>
  <si>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</si>
  <si>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</si>
  <si>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</si>
  <si>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</si>
  <si>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</si>
  <si>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НДС</t>
  </si>
  <si>
    <t>Инвестиции</t>
  </si>
  <si>
    <t>Изменения финансовых обязательств</t>
  </si>
  <si>
    <t>Чистый денежный поток</t>
  </si>
  <si>
    <t>Накопленный ЧДП</t>
  </si>
  <si>
    <t>Коэффициент дисконтирования</t>
  </si>
  <si>
    <t>от «__» _____ 2015 г. №___</t>
  </si>
  <si>
    <t>Объем заключенных на отчётную дату договоров по проекту, без НДС млн. руб.</t>
  </si>
  <si>
    <t xml:space="preserve"> - по договорам подряда (в разбивке по каждому подрядчику и по договорам):</t>
  </si>
  <si>
    <t>объем заключенного договора в текущих ценах с НДС, млн. руб.</t>
  </si>
  <si>
    <t>Финансовая модель по проекту инвестиционной программы</t>
  </si>
  <si>
    <t xml:space="preserve">(только по важнейшим инвестиционным проектам) </t>
  </si>
  <si>
    <t>Утверждаю</t>
  </si>
  <si>
    <t>руководитель организации</t>
  </si>
  <si>
    <t>(подпись)</t>
  </si>
  <si>
    <t>Калининградская область</t>
  </si>
  <si>
    <t xml:space="preserve">1.2.3 Развитие и модернизация учета электрической энергии (мощности)                       </t>
  </si>
  <si>
    <t>от «__» _____ 202_ г. №___</t>
  </si>
  <si>
    <t>L_48-0,4уст-23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</si>
  <si>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</si>
  <si>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r>
      <t>Другое</t>
    </r>
    <r>
      <rPr>
        <vertAlign val="superscript"/>
        <sz val="12"/>
        <rFont val="Times New Roman"/>
        <family val="1"/>
        <charset val="204"/>
      </rPr>
      <t>3)</t>
    </r>
    <r>
      <rPr>
        <sz val="12"/>
        <rFont val="Times New Roman"/>
        <family val="1"/>
        <charset val="204"/>
      </rPr>
      <t>, т.у.</t>
    </r>
  </si>
  <si>
    <t>км</t>
  </si>
  <si>
    <t>[юридическое лицо, вид услуг/ подряда, предмет договора, дата заключения/ расторжения и номер договора/ соглашений к договору]</t>
  </si>
  <si>
    <t>новое строительство</t>
  </si>
  <si>
    <t>ПИР</t>
  </si>
  <si>
    <t>СИП</t>
  </si>
  <si>
    <t>ТТ на 3 фазы 110 кВ и выше</t>
  </si>
  <si>
    <t>ТТ на 3 фазы 35 кВ</t>
  </si>
  <si>
    <t>ТТ на 3 фазы 6-20 кВ</t>
  </si>
  <si>
    <t>ТТ на 3 фазы 0,4 кВ</t>
  </si>
  <si>
    <t>ТН на 3 фазы 110 кВ и выше</t>
  </si>
  <si>
    <t>ТН на 3 фазы 35 кВ и выше</t>
  </si>
  <si>
    <t>ТН на 3 фазы 6-20 кВ и выше</t>
  </si>
  <si>
    <t>УСПД 35-110 кВ</t>
  </si>
  <si>
    <t>УСПД 6-20 кВ</t>
  </si>
  <si>
    <t>ПКУ с ТТ и ТН</t>
  </si>
  <si>
    <t>ПУ 3ф с ТТ (в ТП, РП)</t>
  </si>
  <si>
    <t>ПУ 3ф с ТТ</t>
  </si>
  <si>
    <t>ПУ 3 фазные прям. вкл.</t>
  </si>
  <si>
    <t>ПУ 1 фазные прям. вкл.</t>
  </si>
  <si>
    <t>в проекте</t>
  </si>
  <si>
    <t>потребность</t>
  </si>
  <si>
    <t>Всего</t>
  </si>
  <si>
    <t>4 квартал</t>
  </si>
  <si>
    <t>3 квартал</t>
  </si>
  <si>
    <t>2 квартал</t>
  </si>
  <si>
    <t>1 квартал</t>
  </si>
  <si>
    <t>Примечание 
(источник получения информации о статистике выхода из строя, истечении МПИ и пояснения)</t>
  </si>
  <si>
    <t>Оборудвание</t>
  </si>
  <si>
    <t>Всего установка ИПУ</t>
  </si>
  <si>
    <t>Всего установлено</t>
  </si>
  <si>
    <t>Установка ИПУ при выходе из строя ПУ потребителя (по статистике 5% ежегодно)</t>
  </si>
  <si>
    <t>Установка ИПУ при отсутствии ПУ у потребителя (по базе данных)</t>
  </si>
  <si>
    <t>Установка ИПУ при истечении МПИ или срока эксплуатации (по базе данных)</t>
  </si>
  <si>
    <t>к паспорту</t>
  </si>
  <si>
    <t>Приложение 1</t>
  </si>
  <si>
    <t>Квартал</t>
  </si>
  <si>
    <t>Цели (указать укрупненные цели в соответствии с приложением 1)</t>
  </si>
  <si>
    <t>Публичное акционерное общество "Московская объединенная электросетевая компания"</t>
  </si>
  <si>
    <t>Калининградская область Городской округ "Город Калининград", Багратионовский городской округ, Балтийский городской округ, Гвардейский городской округ, Гурьевский городской округ, Гусевский городской округ, Зеленоградский городской округ, Краснознаменский городской округ, Ладушкинский городской округ, Мамоновский городской округ, Неманский городской округ, Нестеровский городской округ, Озерский городской округ, Пионерский городской округ, Правдинский городской округ, Полесский городской округ, Светловский городской округ, Светлогорский городской округ, Славский городской округ, Советский городской округ, Черняховский городской округ, Янтарный городской округ</t>
  </si>
  <si>
    <t>АО "Россети Янтарь"</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</si>
  <si>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Калининградской области в 2024г.  </t>
  </si>
  <si>
    <t>2025 год</t>
  </si>
  <si>
    <t>2026 год</t>
  </si>
  <si>
    <t>2027 год</t>
  </si>
  <si>
    <t>2028 год</t>
  </si>
  <si>
    <t>Акционерное общество "Россети Янтарь" ДЗО  ПАО "Россети"</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</si>
  <si>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(2028 прибор учёта электроэнергии)</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</si>
  <si>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снизить потери электроэнергии на 3,043 млн. кВт*ч в 2024г.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</si>
  <si>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2 028 точеки учета потребителей.</t>
  </si>
  <si>
    <t>Средняя стоимость точки учета: 
1ф. - 0,0374 млн.руб. без НДС/шт.; 
3ф. - 0,0503 млн.руб. без НДС/шт.; 
3ф. с ТТ - 0,0448 млн.руб. без НДС/шт.</t>
  </si>
  <si>
    <t>Технические характеристики: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(2 028 прибор учёта электроэнергии)"</t>
  </si>
  <si>
    <t>Приборы учета электроэнергии: однофазные ПУ - 1524 шт.; трехфазные ПУ прямого включения - 427 шт.; трехфазные ПУ полукосвенного включения с ТТ - 77 шт.</t>
  </si>
  <si>
    <t>ГП</t>
  </si>
  <si>
    <t>Разработка рабочей документации и выполнение строительно-монтажных работ с поставкой оборудования подрядчика по объектам: 
«Создание узлов учета электроэнергии на ТП 6(15)/0,4кВ АО «Россети Янтарь» с интеграцией в систему сбора и передачи данных, включая приобретение приборов учета, выполнение проектных, строительно-монтажных и пусконаладочных работ по модернизации / созданию систем учета электроэнергии (188 технических приборов учета электроэнергии)»;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включая приобретение приборов учета, выполнение проектных, строительно-монтажных и пусконаладочных работ по модернизации / созданию систем учета электроэнергии (2028 прибора учёта электроэнергии)»;
«Установка приборов учета в соответствии с Федеральным законом от 27.12.2018 № 522-ФЗ при выходе из строя ПУ потребителя класса напряжения 0,22 (0,4) кВ, включая приобретение приборов учета, выполнение проектных, строительно-монтажных и пусконаладочных работ по модернизации / созданию систем учета электроэнергии (133 приборов учета электроэнергии)»;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включая приобретение приборов учета, выполнение проектных, строительно-монтажных и пусконаладочных работ по модернизации / созданию систем учета электроэнергии (50 приборов учета)»;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(установка 7 пунктов коммерческого учета 15 кВ)»</t>
  </si>
  <si>
    <t>НМЦ</t>
  </si>
  <si>
    <t>ВЗ</t>
  </si>
  <si>
    <t>СЦ</t>
  </si>
  <si>
    <t>АО «Энергосервис Северо-Запада»</t>
  </si>
  <si>
    <t>ООО «Пролайн»</t>
  </si>
  <si>
    <t>ООО «Параметр»</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</si>
  <si>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 г.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2 028 шт. 
Потребность и объемы установки приведены в приложении 1 к паспорту.
Программа развития интеллектуального учета электроэнергии на 2022-2033гг АО "Россети Янтарь", разработанная во исполнение Распоряжения ПАО «Россети» от 02.04.20109 № 177р «Об утверждении Методики разработки программ развития интеллектуального учёта электроэнергии в ДЗО ПАО «Россети»
Изменение плановых параметров произошло из-за уменьшения количества приборов учета, вследствии пересчета под запланированный лимит финансирования.</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</si>
  <si>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</si>
  <si>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</si>
  <si>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</si>
  <si>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</si>
  <si>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</si>
  <si>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</si>
  <si>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</si>
  <si>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</si>
  <si>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</si>
  <si>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</si>
  <si>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</si>
  <si>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</si>
  <si>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</si>
  <si>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</si>
  <si>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</si>
  <si>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</si>
  <si>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</si>
  <si>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</si>
  <si>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</si>
  <si>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</si>
  <si>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</si>
  <si>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</si>
  <si>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</si>
  <si>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</si>
  <si>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</si>
  <si>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</si>
  <si>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</si>
  <si>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</si>
  <si>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Актуальные к 2022г.</t>
  </si>
  <si>
    <t>ремонт, коэффициент</t>
  </si>
  <si>
    <t>cтавка дисконтирования на собственный капитал</t>
  </si>
  <si>
    <t>средневзвешенный одноставочный единый (котловой)тариф, руб./тыс.кВтч</t>
  </si>
  <si>
    <t>инфляция для тарифов</t>
  </si>
  <si>
    <t>прогноз инфляции</t>
  </si>
  <si>
    <t>кумулятивная инфляция</t>
  </si>
  <si>
    <t>Увеличение дохода от снижения потерь ээ, руб. в ценах текущего года</t>
  </si>
  <si>
    <t>Увеличение дохода от передачи ээ, руб.  в ценах текущего года</t>
  </si>
  <si>
    <t>Прирост за счет установки приборов учета , тыс. кВтч</t>
  </si>
  <si>
    <t xml:space="preserve"> тыс. кВтч</t>
  </si>
  <si>
    <t>Общая стоимость объекта,  руб.  без НДС</t>
  </si>
  <si>
    <t xml:space="preserve">Доход,  руб.  без НДС </t>
  </si>
  <si>
    <t xml:space="preserve">БДР,  руб. </t>
  </si>
  <si>
    <t xml:space="preserve">Кредит, руб. </t>
  </si>
  <si>
    <t xml:space="preserve">Денежный поток на собственный капитал,  руб.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</si>
  <si>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</si>
  <si>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</si>
  <si>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</si>
  <si>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</si>
  <si>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</si>
  <si>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NPV,  руб. </t>
  </si>
  <si>
    <t xml:space="preserve"> по состоянию на 01.01.2025</t>
  </si>
  <si>
    <t>2025</t>
  </si>
  <si>
    <t>Факт 2024 года</t>
  </si>
  <si>
    <t>2029 год</t>
  </si>
  <si>
    <t xml:space="preserve"> по состоянию на 01.01.2024</t>
  </si>
  <si>
    <t>да</t>
  </si>
  <si>
    <r>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01.01.2025г. ∆ПОдист = 90%;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t>
    </r>
    <r>
      <rPr>
        <vertAlign val="superscript"/>
        <sz val="12"/>
        <rFont val="Times New Roman"/>
        <family val="1"/>
        <charset val="204"/>
      </rPr>
      <t xml:space="preserve">ТЗ </t>
    </r>
    <r>
      <rPr>
        <sz val="12"/>
        <rFont val="Times New Roman"/>
        <family val="1"/>
        <charset val="204"/>
      </rPr>
      <t>= 96,12 млн. руб.</t>
    </r>
  </si>
  <si>
    <t>ПСД, утв. приказом № 18 от 05.02.2025</t>
  </si>
  <si>
    <t xml:space="preserve"> - незаконтрактованные затраты</t>
  </si>
  <si>
    <t>Содержание дирекции заказчика-застройщика  в ценах 2024 года, млн рублей</t>
  </si>
  <si>
    <t>оплачено по договору, млн рублей</t>
  </si>
  <si>
    <t>освоено по договору, млн рублей</t>
  </si>
  <si>
    <t>АО "Энергосервис Северо-Запада" договор под ключ № 3633 от 13.03.2024 (ДС № 1 от 31.10.2024; ДС № 2 от 25.06.2025) в ценах 2024 годас НДС, млн. руб.</t>
  </si>
  <si>
    <t>АО "Энергосервис Северо-Запада" договор под ключ № 3633 от 13.03.2024 (ДС № 1 от 31.10.2024; ДС № 2 от 25.06.2025)</t>
  </si>
  <si>
    <t>ДС № 1 от 31.10.2024; ДС № 2 от 25.06.2025</t>
  </si>
  <si>
    <t>Сметная стоимость проекта в ценах 2025 года с НДС, млн. руб.</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</si>
  <si>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t>
  </si>
  <si>
    <t>Год раскрытия информации: 2026 год</t>
  </si>
  <si>
    <t>З</t>
  </si>
  <si>
    <t xml:space="preserve">Принят к бухгалтерскому учету, оформлен акт приемки законченного строительством объекта </t>
  </si>
  <si>
    <t>среднеотпускной тариф на услуги по передаче, руб/тыс.кВтч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</si>
</sst>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419]mmmm\ yyyy;@"/>
    <numFmt numFmtId="169" formatCode="_(* #,##0_);_(* \(#,##0\);_(* &quot;-&quot;_);_(@_)"/>
    <numFmt numFmtId="170" formatCode="#,##0.0"/>
    <numFmt numFmtId="171" formatCode="0.0%"/>
    <numFmt numFmtId="172" formatCode="_(* #,##0.00_);_(* \(#,##0.00\);_(* &quot;-&quot;_);_(@_)"/>
    <numFmt numFmtId="173" formatCode="_([$€-2]* #,##0.00_);_([$€-2]* \(#,##0.00\);_([$€-2]* &quot;-&quot;??_)"/>
    <numFmt numFmtId="174" formatCode="_-* #,##0\ _р_._-;\-* #,##0\ _р_._-;_-* &quot;-&quot;\ _р_._-;_-@_-"/>
    <numFmt numFmtId="175" formatCode="&quot;$&quot;#,##0_);[Red]\(&quot;$&quot;#,##0\)"/>
    <numFmt numFmtId="176" formatCode="#,##0.00_ ;[Red]\-#,##0.00\ "/>
    <numFmt numFmtId="177" formatCode="#,##0.0000"/>
    <numFmt numFmtId="178" formatCode="#,##0.00_ ;\-#,##0.00\ "/>
    <numFmt numFmtId="179" formatCode="0.00000000"/>
  </numFmts>
  <fonts count="9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4"/>
      <name val="Times New Roman"/>
      <family val="1"/>
      <charset val="204"/>
    </font>
    <font>
      <vertAlign val="superscript"/>
      <sz val="12"/>
      <name val="Times New Roman"/>
      <family val="1"/>
      <charset val="204"/>
    </font>
    <font>
      <u/>
      <sz val="10"/>
      <color indexed="12"/>
      <name val="Arial Cyr"/>
      <charset val="204"/>
    </font>
    <font>
      <b/>
      <sz val="10"/>
      <name val="Times New Roman"/>
      <family val="1"/>
      <charset val="204"/>
    </font>
    <font>
      <sz val="12"/>
      <name val="Times New Roman"/>
      <family val="1"/>
      <charset val="204"/>
    </font>
    <font>
      <sz val="10"/>
      <name val="Helv"/>
      <charset val="204"/>
    </font>
    <font>
      <sz val="11"/>
      <color theme="1"/>
      <name val="Calibri"/>
      <family val="2"/>
      <charset val="204"/>
    </font>
    <font>
      <b/>
      <sz val="11"/>
      <color indexed="8"/>
      <name val="Times New Roman"/>
      <family val="1"/>
      <charset val="204"/>
    </font>
    <font>
      <sz val="8"/>
      <name val="Arial"/>
      <family val="2"/>
      <charset val="204"/>
    </font>
    <font>
      <sz val="10"/>
      <name val="MS Sans Serif"/>
      <family val="2"/>
      <charset val="204"/>
    </font>
    <font>
      <sz val="8"/>
      <name val="Helv"/>
      <charset val="204"/>
    </font>
    <font>
      <b/>
      <sz val="12"/>
      <name val="Arial"/>
      <family val="2"/>
      <charset val="204"/>
    </font>
    <font>
      <b/>
      <u/>
      <sz val="12"/>
      <name val="Times New Roman"/>
      <family val="1"/>
      <charset val="204"/>
    </font>
    <font>
      <b/>
      <u/>
      <sz val="9"/>
      <name val="Times New Roman"/>
      <family val="1"/>
      <charset val="204"/>
    </font>
    <font>
      <sz val="9"/>
      <name val="Times New Roman"/>
      <family val="1"/>
      <charset val="204"/>
    </font>
    <font>
      <sz val="11"/>
      <name val="Calibri"/>
      <family val="2"/>
      <scheme val="minor"/>
    </font>
    <font>
      <sz val="9"/>
      <color theme="1"/>
      <name val="Calibri"/>
      <family val="2"/>
      <scheme val="minor"/>
    </font>
    <font>
      <sz val="11"/>
      <color rgb="FFFF0000"/>
      <name val="Calibri"/>
      <family val="2"/>
      <scheme val="minor"/>
    </font>
    <font>
      <sz val="11"/>
      <color rgb="FF002060"/>
      <name val="Calibri"/>
      <family val="2"/>
      <scheme val="minor"/>
    </font>
    <font>
      <b/>
      <sz val="14"/>
      <color theme="1"/>
      <name val="Calibri"/>
      <family val="2"/>
      <charset val="204"/>
      <scheme val="minor"/>
    </font>
    <font>
      <sz val="12"/>
      <color rgb="FFD9D9D9"/>
      <name val="Times New Roman"/>
      <family val="1"/>
      <charset val="204"/>
    </font>
    <font>
      <b/>
      <sz val="11"/>
      <color rgb="FFD9D9D9"/>
      <name val="Times New Roman"/>
      <family val="1"/>
      <charset val="204"/>
    </font>
    <font>
      <b/>
      <sz val="11"/>
      <color rgb="FFBFBFBF"/>
      <name val="Times New Roman"/>
      <family val="1"/>
      <charset val="204"/>
    </font>
    <font>
      <sz val="10"/>
      <color rgb="FFD9D9D9"/>
      <name val="Arial Cyr"/>
      <charset val="204"/>
    </font>
    <font>
      <sz val="10"/>
      <color rgb="FFBFBFBF"/>
      <name val="Arial Cyr"/>
      <charset val="204"/>
    </font>
    <font>
      <b/>
      <sz val="12"/>
      <color rgb="FFD9D9D9"/>
      <name val="Times New Roman"/>
      <family val="1"/>
      <charset val="204"/>
    </font>
    <font>
      <sz val="12"/>
      <color rgb="FFBFBFBF"/>
      <name val="Times New Roman"/>
      <family val="1"/>
      <charset val="204"/>
    </font>
    <font>
      <sz val="8"/>
      <name val="Arial Cyr"/>
      <charset val="204"/>
    </font>
    <font>
      <sz val="10"/>
      <color rgb="FF000000"/>
      <name val="Arial Cyr"/>
      <charset val="204"/>
    </font>
    <font>
      <sz val="10"/>
      <color rgb="FFFF0000"/>
      <name val="Arial Cyr"/>
      <charset val="204"/>
    </font>
    <font>
      <sz val="12"/>
      <color rgb="FF000000"/>
      <name val="Times New Roman"/>
      <family val="1"/>
      <charset val="204"/>
    </font>
    <font>
      <sz val="10"/>
      <color rgb="FF000000"/>
      <name val="Times New Roman"/>
      <family val="1"/>
      <charset val="204"/>
    </font>
    <font>
      <sz val="11"/>
      <name val="Calibri"/>
      <family val="2"/>
      <charset val="204"/>
    </font>
    <font>
      <sz val="11"/>
      <color rgb="FF000000"/>
      <name val="Times New Roman"/>
      <family val="1"/>
      <charset val="204"/>
    </font>
    <font>
      <sz val="9"/>
      <color indexed="81"/>
      <name val="Tahoma"/>
      <family val="2"/>
      <charset val="204"/>
    </font>
    <font>
      <sz val="11"/>
      <color rgb="FF8DB4E2"/>
      <name val="Times New Roman"/>
      <family val="1"/>
      <charset val="204"/>
    </font>
    <font>
      <sz val="11"/>
      <color rgb="FFFF0000"/>
      <name val="Times New Roman"/>
      <family val="1"/>
      <charset val="204"/>
    </font>
    <font>
      <sz val="11"/>
      <name val="Arial Cyr"/>
    </font>
    <font>
      <sz val="10"/>
      <name val="Arial Cyr"/>
    </font>
    <font>
      <sz val="10"/>
      <color rgb="FF000000"/>
      <name val="Arial Cyr"/>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CC"/>
        <bgColor indexed="64"/>
      </patternFill>
    </fill>
    <fill>
      <patternFill patternType="solid">
        <fgColor theme="6" tint="-0.249977111117893"/>
        <bgColor indexed="64"/>
      </patternFill>
    </fill>
    <fill>
      <patternFill patternType="solid">
        <fgColor rgb="FFFFFFCC"/>
        <bgColor rgb="FF000000"/>
      </patternFill>
    </fill>
    <fill>
      <patternFill patternType="solid">
        <fgColor rgb="FFEBF1DE"/>
        <bgColor rgb="FF000000"/>
      </patternFill>
    </fill>
    <fill>
      <patternFill patternType="solid">
        <fgColor rgb="FF99CCFF"/>
        <bgColor rgb="FF000000"/>
      </patternFill>
    </fill>
    <fill>
      <patternFill patternType="solid">
        <fgColor rgb="FFFFC000"/>
        <bgColor rgb="FF000000"/>
      </patternFill>
    </fill>
    <fill>
      <patternFill patternType="solid">
        <fgColor rgb="FFCCC0DA"/>
        <bgColor rgb="FF000000"/>
      </patternFill>
    </fill>
    <fill>
      <patternFill patternType="solid">
        <fgColor rgb="FFE4DFEC"/>
        <bgColor rgb="FF000000"/>
      </patternFill>
    </fill>
    <fill>
      <patternFill patternType="solid">
        <fgColor rgb="FFE6B8B7"/>
        <bgColor rgb="FF000000"/>
      </patternFill>
    </fill>
    <fill>
      <patternFill patternType="solid">
        <fgColor rgb="FFFFFF00"/>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rgb="FFE6B8B7"/>
        <bgColor rgb="FFE6B8B7"/>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right/>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style="thin">
        <color auto="1"/>
      </left>
      <right style="thin">
        <color auto="1"/>
      </right>
      <top style="thin">
        <color auto="1"/>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57" fillId="0" borderId="0" applyNumberFormat="0" applyFill="0" applyBorder="0" applyAlignment="0" applyProtection="0">
      <alignment vertical="top"/>
      <protection locked="0"/>
    </xf>
    <xf numFmtId="0" fontId="1" fillId="0" borderId="0"/>
    <xf numFmtId="0" fontId="29" fillId="0" borderId="0"/>
    <xf numFmtId="168" fontId="44" fillId="0" borderId="0"/>
    <xf numFmtId="0" fontId="29" fillId="0" borderId="0"/>
    <xf numFmtId="0" fontId="44" fillId="0" borderId="0"/>
    <xf numFmtId="0" fontId="29" fillId="0" borderId="0"/>
    <xf numFmtId="0" fontId="29" fillId="0" borderId="0"/>
    <xf numFmtId="0" fontId="3" fillId="0" borderId="0"/>
    <xf numFmtId="43" fontId="1" fillId="0" borderId="0" applyFont="0" applyFill="0" applyBorder="0" applyAlignment="0" applyProtection="0"/>
    <xf numFmtId="0" fontId="59" fillId="0" borderId="0"/>
    <xf numFmtId="0" fontId="29" fillId="0" borderId="0"/>
    <xf numFmtId="0" fontId="11" fillId="0" borderId="0"/>
    <xf numFmtId="9" fontId="11" fillId="0" borderId="0" applyFont="0" applyFill="0" applyBorder="0" applyAlignment="0" applyProtection="0"/>
    <xf numFmtId="0" fontId="60" fillId="0" borderId="0"/>
    <xf numFmtId="0" fontId="11" fillId="0" borderId="0"/>
    <xf numFmtId="0" fontId="60" fillId="0" borderId="0"/>
    <xf numFmtId="0" fontId="60" fillId="0" borderId="0"/>
    <xf numFmtId="173" fontId="60" fillId="0" borderId="0"/>
    <xf numFmtId="0" fontId="53" fillId="0" borderId="0"/>
    <xf numFmtId="174" fontId="15" fillId="0" borderId="0" applyFont="0" applyFill="0" applyBorder="0" applyAlignment="0" applyProtection="0"/>
    <xf numFmtId="175" fontId="64" fillId="0" borderId="0" applyFont="0" applyFill="0" applyBorder="0" applyAlignment="0" applyProtection="0"/>
    <xf numFmtId="0" fontId="65" fillId="0" borderId="0"/>
    <xf numFmtId="0" fontId="61" fillId="0" borderId="0"/>
    <xf numFmtId="0" fontId="11" fillId="0" borderId="0"/>
    <xf numFmtId="0" fontId="11" fillId="0" borderId="0"/>
    <xf numFmtId="0" fontId="11" fillId="0" borderId="0"/>
    <xf numFmtId="9" fontId="44" fillId="0" borderId="0" applyFont="0" applyFill="0" applyBorder="0" applyAlignment="0" applyProtection="0"/>
    <xf numFmtId="0" fontId="44" fillId="0" borderId="0"/>
  </cellStyleXfs>
  <cellXfs count="6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2" fontId="48" fillId="0" borderId="0" xfId="2" applyNumberFormat="1" applyFont="1" applyFill="1" applyAlignment="1">
      <alignment horizontal="right" vertical="top" wrapText="1"/>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6"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1" fillId="0" borderId="24" xfId="2" applyFont="1" applyFill="1" applyBorder="1" applyAlignment="1">
      <alignment horizontal="lef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42" fillId="0" borderId="1" xfId="62" applyNumberFormat="1" applyFont="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11" fillId="24" borderId="0" xfId="62" applyFont="1" applyFill="1" applyAlignment="1">
      <alignment horizontal="left"/>
    </xf>
    <xf numFmtId="0" fontId="10" fillId="24" borderId="0" xfId="1" applyFont="1" applyFill="1"/>
    <xf numFmtId="0" fontId="42"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xf>
    <xf numFmtId="0" fontId="12" fillId="24" borderId="0" xfId="2" applyFont="1" applyFill="1" applyAlignment="1">
      <alignment horizontal="right" vertical="center"/>
    </xf>
    <xf numFmtId="0" fontId="15" fillId="24" borderId="0" xfId="1" applyFont="1" applyFill="1"/>
    <xf numFmtId="0" fontId="12" fillId="24" borderId="0" xfId="2" applyFont="1" applyFill="1" applyAlignment="1">
      <alignment horizontal="right"/>
    </xf>
    <xf numFmtId="0" fontId="13" fillId="24" borderId="0" xfId="1" applyFont="1" applyFill="1" applyAlignment="1">
      <alignment horizontal="left" vertical="center"/>
    </xf>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2" fillId="24" borderId="1" xfId="62" applyFont="1" applyFill="1" applyBorder="1" applyAlignment="1">
      <alignment horizontal="center" vertical="center" wrapText="1"/>
    </xf>
    <xf numFmtId="0" fontId="11" fillId="24" borderId="1" xfId="62" applyNumberFormat="1" applyFont="1" applyFill="1" applyBorder="1" applyAlignment="1">
      <alignment vertical="center"/>
    </xf>
    <xf numFmtId="0" fontId="11" fillId="0" borderId="0" xfId="2" applyFill="1" applyAlignment="1">
      <alignment wrapText="1"/>
    </xf>
    <xf numFmtId="0" fontId="47" fillId="0" borderId="0" xfId="2" applyFont="1" applyFill="1" applyAlignment="1">
      <alignment wrapText="1"/>
    </xf>
    <xf numFmtId="0" fontId="5" fillId="0" borderId="0" xfId="1" applyFont="1" applyAlignment="1">
      <alignment vertical="center" wrapText="1"/>
    </xf>
    <xf numFmtId="0" fontId="9" fillId="0" borderId="0" xfId="1" applyFont="1" applyAlignment="1">
      <alignment vertical="center" wrapText="1"/>
    </xf>
    <xf numFmtId="0" fontId="7" fillId="0" borderId="0" xfId="1" applyFont="1" applyAlignment="1">
      <alignment vertical="center" wrapText="1"/>
    </xf>
    <xf numFmtId="0" fontId="4" fillId="0" borderId="0" xfId="1" applyFont="1" applyFill="1" applyBorder="1" applyAlignment="1">
      <alignment vertical="center" wrapText="1"/>
    </xf>
    <xf numFmtId="0" fontId="47" fillId="0" borderId="0" xfId="2" applyFont="1" applyFill="1" applyAlignment="1">
      <alignment horizontal="center" wrapText="1"/>
    </xf>
    <xf numFmtId="0" fontId="40" fillId="0" borderId="0" xfId="2" applyFont="1" applyFill="1"/>
    <xf numFmtId="0" fontId="40" fillId="0" borderId="0" xfId="2" applyFont="1" applyFill="1" applyAlignment="1">
      <alignment horizontal="righ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 fillId="0" borderId="0" xfId="1" applyFont="1" applyBorder="1" applyAlignment="1">
      <alignment horizontal="center"/>
    </xf>
    <xf numFmtId="0" fontId="6" fillId="0" borderId="0" xfId="1" applyFont="1" applyAlignment="1">
      <alignment horizontal="center"/>
    </xf>
    <xf numFmtId="0" fontId="11"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Alignment="1">
      <alignment vertical="center"/>
    </xf>
    <xf numFmtId="0" fontId="42" fillId="0" borderId="0" xfId="78" applyFont="1" applyFill="1" applyAlignment="1">
      <alignment vertical="center"/>
    </xf>
    <xf numFmtId="0" fontId="8" fillId="0" borderId="0" xfId="1" applyFont="1" applyAlignment="1">
      <alignment vertical="center" wrapText="1"/>
    </xf>
    <xf numFmtId="0" fontId="41" fillId="0" borderId="0" xfId="78" applyFont="1" applyFill="1" applyAlignment="1">
      <alignment vertical="center"/>
    </xf>
    <xf numFmtId="0" fontId="11" fillId="0" borderId="0" xfId="78" applyFont="1" applyFill="1" applyAlignment="1">
      <alignment vertical="center"/>
    </xf>
    <xf numFmtId="0" fontId="11" fillId="0" borderId="0" xfId="78" applyFont="1" applyFill="1" applyAlignment="1">
      <alignment horizontal="right" vertical="center"/>
    </xf>
    <xf numFmtId="0" fontId="11" fillId="0" borderId="0" xfId="2" applyFont="1" applyFill="1" applyAlignment="1">
      <alignment horizontal="right"/>
    </xf>
    <xf numFmtId="0" fontId="47" fillId="0" borderId="0" xfId="2" applyFont="1" applyFill="1" applyAlignment="1">
      <alignment horizontal="center"/>
    </xf>
    <xf numFmtId="0" fontId="41" fillId="0" borderId="23" xfId="2" applyFont="1" applyFill="1" applyBorder="1" applyAlignment="1">
      <alignment horizontal="left" vertical="center"/>
    </xf>
    <xf numFmtId="0" fontId="40" fillId="0" borderId="23" xfId="2" applyFont="1" applyFill="1" applyBorder="1" applyAlignment="1">
      <alignment horizontal="left" vertical="top" wrapText="1"/>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0" fillId="0" borderId="48" xfId="2" applyFont="1" applyFill="1" applyBorder="1" applyAlignment="1">
      <alignment horizontal="justify" vertical="top" wrapText="1"/>
    </xf>
    <xf numFmtId="4" fontId="40" fillId="0" borderId="23" xfId="2" applyNumberFormat="1" applyFont="1" applyFill="1" applyBorder="1" applyAlignment="1">
      <alignment horizontal="justify" vertical="top" wrapText="1"/>
    </xf>
    <xf numFmtId="2" fontId="40" fillId="0" borderId="23" xfId="2" applyNumberFormat="1" applyFont="1" applyFill="1" applyBorder="1" applyAlignment="1">
      <alignment horizontal="justify" vertical="top" wrapText="1"/>
    </xf>
    <xf numFmtId="4" fontId="40" fillId="0" borderId="23" xfId="80" applyNumberFormat="1" applyFont="1" applyFill="1" applyBorder="1" applyAlignment="1">
      <alignment horizontal="left" vertical="center" wrapText="1"/>
    </xf>
    <xf numFmtId="2" fontId="40" fillId="0" borderId="23" xfId="80" applyNumberFormat="1" applyFont="1" applyFill="1" applyBorder="1" applyAlignment="1">
      <alignment horizontal="left" vertical="center" wrapText="1"/>
    </xf>
    <xf numFmtId="2" fontId="40" fillId="24" borderId="23" xfId="2" applyNumberFormat="1" applyFont="1" applyFill="1" applyBorder="1" applyAlignment="1">
      <alignment horizontal="justify" vertical="top" wrapText="1"/>
    </xf>
    <xf numFmtId="4" fontId="40" fillId="0" borderId="23" xfId="2" applyNumberFormat="1" applyFont="1" applyFill="1" applyBorder="1" applyAlignment="1">
      <alignment horizontal="left" vertical="center" wrapText="1"/>
    </xf>
    <xf numFmtId="0" fontId="40" fillId="0" borderId="27" xfId="2" quotePrefix="1"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48" xfId="2" applyNumberFormat="1" applyFont="1" applyFill="1" applyBorder="1" applyAlignment="1">
      <alignment horizontal="justify"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4" xfId="2" applyFont="1" applyFill="1" applyBorder="1" applyAlignment="1">
      <alignment horizontal="left" vertical="top" wrapText="1"/>
    </xf>
    <xf numFmtId="0" fontId="40" fillId="0" borderId="28" xfId="2" applyFont="1" applyFill="1" applyBorder="1" applyAlignment="1">
      <alignment horizontal="justify" vertical="top" wrapText="1"/>
    </xf>
    <xf numFmtId="0" fontId="40" fillId="0" borderId="27" xfId="2" applyFont="1" applyFill="1" applyBorder="1" applyAlignment="1">
      <alignment horizontal="justify" vertical="top" wrapText="1"/>
    </xf>
    <xf numFmtId="0" fontId="40" fillId="0" borderId="25" xfId="2" applyFont="1" applyFill="1" applyBorder="1"/>
    <xf numFmtId="0" fontId="0" fillId="0" borderId="0" xfId="0" applyFill="1"/>
    <xf numFmtId="168" fontId="11" fillId="0" borderId="1" xfId="2" applyNumberFormat="1" applyFont="1" applyBorder="1" applyAlignment="1">
      <alignment horizontal="center" vertical="center" wrapText="1"/>
    </xf>
    <xf numFmtId="0" fontId="11" fillId="0" borderId="0" xfId="0" applyFont="1" applyFill="1" applyAlignment="1">
      <alignment vertical="center"/>
    </xf>
    <xf numFmtId="0" fontId="41" fillId="0" borderId="0" xfId="0" applyFont="1" applyFill="1" applyAlignment="1">
      <alignment vertical="center"/>
    </xf>
    <xf numFmtId="0" fontId="11" fillId="0" borderId="0" xfId="0" applyFont="1" applyFill="1" applyAlignment="1">
      <alignment horizontal="right" vertical="center"/>
    </xf>
    <xf numFmtId="2" fontId="48" fillId="0" borderId="0" xfId="0" applyNumberFormat="1" applyFont="1" applyFill="1" applyAlignment="1">
      <alignment horizontal="right" vertical="center" wrapText="1"/>
    </xf>
    <xf numFmtId="0" fontId="45" fillId="0" borderId="0" xfId="0" applyFont="1" applyFill="1" applyAlignment="1">
      <alignment vertical="center"/>
    </xf>
    <xf numFmtId="0" fontId="11" fillId="0" borderId="29" xfId="0" applyFont="1" applyFill="1" applyBorder="1" applyAlignment="1">
      <alignment vertical="center"/>
    </xf>
    <xf numFmtId="0" fontId="11" fillId="0" borderId="31" xfId="0" applyFont="1" applyFill="1" applyBorder="1" applyAlignment="1">
      <alignment vertical="center"/>
    </xf>
    <xf numFmtId="0" fontId="11" fillId="0" borderId="32" xfId="0" applyFont="1" applyFill="1" applyBorder="1" applyAlignment="1">
      <alignment vertical="center"/>
    </xf>
    <xf numFmtId="3" fontId="40" fillId="0" borderId="33" xfId="0" applyNumberFormat="1" applyFont="1" applyFill="1" applyBorder="1" applyAlignment="1">
      <alignment vertical="center"/>
    </xf>
    <xf numFmtId="10" fontId="40" fillId="0" borderId="33" xfId="0" applyNumberFormat="1" applyFont="1" applyFill="1" applyBorder="1" applyAlignment="1">
      <alignment vertical="center"/>
    </xf>
    <xf numFmtId="0" fontId="11" fillId="0" borderId="34" xfId="0" applyFont="1" applyFill="1" applyBorder="1" applyAlignment="1">
      <alignment vertical="center"/>
    </xf>
    <xf numFmtId="3" fontId="40" fillId="0" borderId="29" xfId="0" applyNumberFormat="1" applyFont="1" applyFill="1" applyBorder="1" applyAlignment="1">
      <alignment vertical="center"/>
    </xf>
    <xf numFmtId="0" fontId="11" fillId="0" borderId="35" xfId="0" applyFont="1" applyFill="1" applyBorder="1" applyAlignment="1">
      <alignment vertical="center"/>
    </xf>
    <xf numFmtId="10" fontId="40" fillId="0" borderId="36" xfId="0" applyNumberFormat="1" applyFont="1" applyFill="1" applyBorder="1" applyAlignment="1">
      <alignment vertical="center"/>
    </xf>
    <xf numFmtId="10" fontId="40" fillId="0" borderId="31" xfId="0" applyNumberFormat="1" applyFont="1" applyFill="1" applyBorder="1" applyAlignment="1">
      <alignment vertical="center"/>
    </xf>
    <xf numFmtId="0" fontId="11" fillId="0" borderId="37" xfId="0" applyFont="1" applyFill="1" applyBorder="1" applyAlignment="1">
      <alignment vertical="center"/>
    </xf>
    <xf numFmtId="10" fontId="40" fillId="0" borderId="38" xfId="0" applyNumberFormat="1" applyFont="1" applyFill="1" applyBorder="1" applyAlignment="1">
      <alignment vertical="center"/>
    </xf>
    <xf numFmtId="0" fontId="11" fillId="0" borderId="39" xfId="0" applyFont="1" applyFill="1" applyBorder="1" applyAlignment="1">
      <alignment horizontal="left" vertical="center"/>
    </xf>
    <xf numFmtId="1" fontId="11" fillId="0" borderId="40" xfId="0" applyNumberFormat="1" applyFont="1" applyFill="1" applyBorder="1" applyAlignment="1">
      <alignment horizontal="center" vertical="center"/>
    </xf>
    <xf numFmtId="0" fontId="11" fillId="0" borderId="41" xfId="0" applyFont="1" applyFill="1" applyBorder="1" applyAlignment="1">
      <alignment horizontal="center" vertical="center" wrapText="1"/>
    </xf>
    <xf numFmtId="0" fontId="11" fillId="0" borderId="42" xfId="0" applyFont="1" applyFill="1" applyBorder="1" applyAlignment="1">
      <alignment vertical="center"/>
    </xf>
    <xf numFmtId="10" fontId="40" fillId="0" borderId="1" xfId="0" applyNumberFormat="1" applyFont="1" applyFill="1" applyBorder="1" applyAlignment="1">
      <alignment vertical="center"/>
    </xf>
    <xf numFmtId="10" fontId="40" fillId="25" borderId="1" xfId="0" applyNumberFormat="1" applyFont="1" applyFill="1" applyBorder="1" applyAlignment="1">
      <alignment vertical="center"/>
    </xf>
    <xf numFmtId="0" fontId="63" fillId="0" borderId="0" xfId="0" applyFont="1" applyFill="1"/>
    <xf numFmtId="10" fontId="40" fillId="0" borderId="43" xfId="0" applyNumberFormat="1" applyFont="1" applyFill="1" applyBorder="1" applyAlignment="1">
      <alignment vertical="center"/>
    </xf>
    <xf numFmtId="0" fontId="11" fillId="0" borderId="44" xfId="0" applyFont="1" applyFill="1" applyBorder="1" applyAlignment="1">
      <alignment vertical="center"/>
    </xf>
    <xf numFmtId="4" fontId="40" fillId="0" borderId="45" xfId="0" applyNumberFormat="1" applyFont="1" applyFill="1" applyBorder="1" applyAlignment="1">
      <alignment vertical="center"/>
    </xf>
    <xf numFmtId="3" fontId="41" fillId="0" borderId="46" xfId="0" applyNumberFormat="1" applyFont="1" applyFill="1" applyBorder="1" applyAlignment="1">
      <alignment vertical="center"/>
    </xf>
    <xf numFmtId="0" fontId="41" fillId="0" borderId="39" xfId="0" applyFont="1" applyFill="1" applyBorder="1" applyAlignment="1">
      <alignment vertical="center"/>
    </xf>
    <xf numFmtId="3" fontId="11" fillId="0" borderId="0" xfId="0" applyNumberFormat="1" applyFont="1" applyFill="1" applyAlignment="1">
      <alignment vertical="center"/>
    </xf>
    <xf numFmtId="3" fontId="40"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Fill="1" applyBorder="1" applyAlignment="1">
      <alignment vertical="center"/>
    </xf>
    <xf numFmtId="0" fontId="41" fillId="0" borderId="42" xfId="0" applyFont="1" applyFill="1" applyBorder="1" applyAlignment="1">
      <alignment vertical="center"/>
    </xf>
    <xf numFmtId="169" fontId="41" fillId="0" borderId="1" xfId="0" applyNumberFormat="1" applyFont="1" applyFill="1" applyBorder="1" applyAlignment="1">
      <alignment vertical="center"/>
    </xf>
    <xf numFmtId="169" fontId="41" fillId="0" borderId="43" xfId="0" applyNumberFormat="1" applyFont="1" applyFill="1" applyBorder="1" applyAlignment="1">
      <alignment vertical="center"/>
    </xf>
    <xf numFmtId="169" fontId="40" fillId="0" borderId="1" xfId="0" applyNumberFormat="1" applyFont="1" applyFill="1" applyBorder="1" applyAlignment="1">
      <alignment vertical="center"/>
    </xf>
    <xf numFmtId="0" fontId="11" fillId="0" borderId="42" xfId="0" applyFont="1" applyFill="1" applyBorder="1" applyAlignment="1">
      <alignment horizontal="left" vertical="center"/>
    </xf>
    <xf numFmtId="0" fontId="41" fillId="0" borderId="42" xfId="0" applyFont="1" applyFill="1" applyBorder="1" applyAlignment="1">
      <alignment horizontal="left" vertical="center"/>
    </xf>
    <xf numFmtId="169" fontId="40" fillId="0" borderId="43" xfId="0" applyNumberFormat="1" applyFont="1" applyFill="1" applyBorder="1" applyAlignment="1">
      <alignment vertical="center"/>
    </xf>
    <xf numFmtId="0" fontId="41" fillId="0" borderId="44" xfId="0" applyFont="1" applyFill="1" applyBorder="1" applyAlignment="1">
      <alignment horizontal="left" vertical="center"/>
    </xf>
    <xf numFmtId="169" fontId="41" fillId="0" borderId="45" xfId="0" applyNumberFormat="1" applyFont="1" applyFill="1" applyBorder="1" applyAlignment="1">
      <alignment vertical="center"/>
    </xf>
    <xf numFmtId="3" fontId="41" fillId="0" borderId="0" xfId="0" applyNumberFormat="1" applyFont="1" applyFill="1" applyAlignment="1">
      <alignment vertical="center"/>
    </xf>
    <xf numFmtId="169" fontId="41" fillId="0" borderId="0" xfId="0" applyNumberFormat="1" applyFont="1" applyFill="1" applyBorder="1" applyAlignment="1">
      <alignment vertical="center"/>
    </xf>
    <xf numFmtId="171"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2" fontId="41" fillId="0" borderId="43" xfId="0" applyNumberFormat="1" applyFont="1" applyFill="1" applyBorder="1" applyAlignment="1">
      <alignment vertical="center"/>
    </xf>
    <xf numFmtId="172" fontId="41" fillId="0" borderId="45" xfId="0" applyNumberFormat="1" applyFont="1" applyFill="1" applyBorder="1" applyAlignment="1">
      <alignment vertical="center"/>
    </xf>
    <xf numFmtId="172" fontId="41" fillId="0" borderId="47" xfId="0" applyNumberFormat="1" applyFont="1" applyFill="1" applyBorder="1" applyAlignment="1">
      <alignment vertical="center"/>
    </xf>
    <xf numFmtId="0" fontId="41" fillId="0" borderId="0" xfId="0" applyFont="1" applyFill="1" applyAlignment="1">
      <alignment horizontal="center" vertical="center"/>
    </xf>
    <xf numFmtId="0" fontId="62" fillId="0" borderId="0" xfId="2" applyFont="1" applyFill="1" applyAlignment="1">
      <alignment horizontal="center" vertical="center"/>
    </xf>
    <xf numFmtId="1" fontId="11" fillId="26" borderId="40" xfId="0" applyNumberFormat="1" applyFont="1" applyFill="1" applyBorder="1" applyAlignment="1">
      <alignment horizontal="center" vertical="center"/>
    </xf>
    <xf numFmtId="169" fontId="41" fillId="0" borderId="47" xfId="0" applyNumberFormat="1" applyFont="1" applyFill="1" applyBorder="1" applyAlignment="1">
      <alignment vertical="center"/>
    </xf>
    <xf numFmtId="3" fontId="41" fillId="0" borderId="43" xfId="0" applyNumberFormat="1" applyFont="1" applyFill="1" applyBorder="1" applyAlignment="1">
      <alignment vertical="center"/>
    </xf>
    <xf numFmtId="3" fontId="40" fillId="0" borderId="43" xfId="0" applyNumberFormat="1" applyFont="1" applyFill="1" applyBorder="1" applyAlignment="1">
      <alignment vertical="center"/>
    </xf>
    <xf numFmtId="3" fontId="40" fillId="0" borderId="45" xfId="0" applyNumberFormat="1" applyFont="1" applyFill="1" applyBorder="1" applyAlignment="1">
      <alignment vertical="center"/>
    </xf>
    <xf numFmtId="3" fontId="40" fillId="0" borderId="47" xfId="0" applyNumberFormat="1" applyFont="1" applyFill="1" applyBorder="1" applyAlignment="1">
      <alignment vertical="center"/>
    </xf>
    <xf numFmtId="3" fontId="40" fillId="0" borderId="49" xfId="0" applyNumberFormat="1" applyFont="1" applyFill="1" applyBorder="1" applyAlignment="1">
      <alignment vertical="center"/>
    </xf>
    <xf numFmtId="3" fontId="40" fillId="0" borderId="30" xfId="0" applyNumberFormat="1" applyFont="1" applyFill="1" applyBorder="1" applyAlignment="1">
      <alignment vertical="center"/>
    </xf>
    <xf numFmtId="0" fontId="15" fillId="0" borderId="0" xfId="1" applyFont="1" applyFill="1"/>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2" fillId="0" borderId="0" xfId="2"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7" fillId="0" borderId="0" xfId="1" applyFont="1" applyFill="1" applyAlignment="1">
      <alignment vertical="center"/>
    </xf>
    <xf numFmtId="0" fontId="55" fillId="0" borderId="0" xfId="2" applyFont="1" applyFill="1" applyAlignment="1">
      <alignment vertical="center"/>
    </xf>
    <xf numFmtId="0" fontId="12" fillId="0" borderId="0" xfId="1" applyFont="1" applyFill="1" applyBorder="1" applyAlignment="1">
      <alignment vertical="center"/>
    </xf>
    <xf numFmtId="0" fontId="42" fillId="0" borderId="0" xfId="52" applyFont="1" applyFill="1" applyAlignment="1"/>
    <xf numFmtId="0" fontId="11"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169" fontId="40" fillId="0" borderId="1" xfId="0" applyNumberFormat="1" applyFont="1" applyFill="1" applyBorder="1" applyAlignment="1">
      <alignment vertical="center"/>
    </xf>
    <xf numFmtId="43" fontId="11" fillId="0" borderId="0" xfId="77" applyFont="1" applyFill="1" applyAlignment="1">
      <alignment horizontal="center"/>
    </xf>
    <xf numFmtId="0" fontId="11" fillId="0" borderId="1" xfId="0"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0" xfId="1" applyFont="1" applyFill="1" applyAlignment="1">
      <alignment horizontal="center" vertical="center"/>
    </xf>
    <xf numFmtId="0" fontId="66" fillId="0" borderId="0" xfId="1" applyFont="1" applyFill="1" applyAlignment="1">
      <alignment horizontal="left" vertical="center"/>
    </xf>
    <xf numFmtId="0" fontId="12" fillId="0" borderId="0" xfId="1" applyFont="1" applyFill="1"/>
    <xf numFmtId="0" fontId="68"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9" fillId="0" borderId="0" xfId="1" applyFont="1" applyFill="1"/>
    <xf numFmtId="0" fontId="12" fillId="0" borderId="0" xfId="1" applyFont="1" applyFill="1" applyAlignment="1">
      <alignment horizontal="center" vertical="center"/>
    </xf>
    <xf numFmtId="0" fontId="55" fillId="0" borderId="0" xfId="1" applyFont="1" applyFill="1" applyAlignment="1">
      <alignment vertical="center"/>
    </xf>
    <xf numFmtId="0" fontId="12"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0" xfId="1" applyFont="1" applyFill="1" applyBorder="1" applyAlignment="1">
      <alignment vertical="center"/>
    </xf>
    <xf numFmtId="0" fontId="69" fillId="0" borderId="0" xfId="1" applyFont="1" applyFill="1" applyBorder="1"/>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0" fontId="11" fillId="0" borderId="4" xfId="1" applyFont="1" applyFill="1" applyBorder="1" applyAlignment="1">
      <alignment vertical="center" wrapText="1"/>
    </xf>
    <xf numFmtId="0" fontId="12"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0" xfId="1" applyFont="1" applyFill="1" applyBorder="1" applyAlignment="1">
      <alignment vertical="center" wrapText="1"/>
    </xf>
    <xf numFmtId="0" fontId="70" fillId="0" borderId="0" xfId="1" applyFont="1" applyFill="1" applyBorder="1"/>
    <xf numFmtId="0" fontId="70" fillId="0" borderId="0" xfId="1" applyFont="1" applyFill="1"/>
    <xf numFmtId="0" fontId="12" fillId="0" borderId="0" xfId="1" applyFont="1" applyFill="1" applyBorder="1"/>
    <xf numFmtId="43" fontId="11" fillId="0" borderId="1" xfId="77" applyFont="1" applyFill="1" applyBorder="1" applyAlignment="1">
      <alignment horizontal="left" vertical="center" wrapText="1"/>
    </xf>
    <xf numFmtId="9" fontId="11" fillId="0" borderId="1" xfId="67" applyFont="1" applyFill="1" applyBorder="1" applyAlignment="1">
      <alignment horizontal="left" vertical="center" wrapText="1"/>
    </xf>
    <xf numFmtId="0" fontId="42" fillId="0" borderId="4" xfId="0" applyFont="1" applyFill="1" applyBorder="1" applyAlignment="1">
      <alignment horizontal="center" vertical="center"/>
    </xf>
    <xf numFmtId="0" fontId="42" fillId="0" borderId="1" xfId="0" applyFont="1" applyFill="1" applyBorder="1" applyAlignment="1">
      <alignment horizontal="center" vertical="center"/>
    </xf>
    <xf numFmtId="49" fontId="42" fillId="0" borderId="1" xfId="0" applyNumberFormat="1" applyFont="1" applyFill="1" applyBorder="1" applyAlignment="1">
      <alignment horizontal="center" vertical="center"/>
    </xf>
    <xf numFmtId="0" fontId="42" fillId="0" borderId="1" xfId="0" applyNumberFormat="1" applyFont="1" applyFill="1" applyBorder="1" applyAlignment="1">
      <alignment horizontal="center" vertical="center"/>
    </xf>
    <xf numFmtId="49" fontId="42" fillId="0" borderId="1" xfId="62" applyNumberFormat="1" applyFont="1" applyBorder="1" applyAlignment="1">
      <alignment horizontal="center" vertical="center" wrapText="1"/>
    </xf>
    <xf numFmtId="2" fontId="70" fillId="0" borderId="0" xfId="1" applyNumberFormat="1" applyFont="1" applyFill="1" applyBorder="1"/>
    <xf numFmtId="0" fontId="70" fillId="0" borderId="0" xfId="1" applyFont="1" applyFill="1" applyBorder="1" applyAlignment="1">
      <alignment wrapText="1"/>
    </xf>
    <xf numFmtId="0" fontId="42" fillId="0" borderId="0" xfId="2" applyFont="1" applyFill="1"/>
    <xf numFmtId="0" fontId="11" fillId="0" borderId="6" xfId="2" applyFont="1" applyFill="1" applyBorder="1" applyAlignment="1">
      <alignment horizontal="left" vertical="center" wrapText="1"/>
    </xf>
    <xf numFmtId="176" fontId="42"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center" vertical="center" wrapText="1"/>
    </xf>
    <xf numFmtId="176" fontId="11" fillId="0" borderId="1" xfId="45" applyNumberFormat="1" applyFont="1" applyFill="1" applyBorder="1" applyAlignment="1">
      <alignment horizontal="center" vertical="center" wrapText="1"/>
    </xf>
    <xf numFmtId="176" fontId="42" fillId="0" borderId="1" xfId="45" applyNumberFormat="1" applyFont="1" applyFill="1" applyBorder="1" applyAlignment="1">
      <alignment horizontal="center" vertical="center" wrapText="1"/>
    </xf>
    <xf numFmtId="14" fontId="37" fillId="0" borderId="1" xfId="49" applyNumberFormat="1" applyFont="1" applyBorder="1" applyAlignment="1">
      <alignment horizontal="center" vertical="center"/>
    </xf>
    <xf numFmtId="0" fontId="40" fillId="0" borderId="23" xfId="2" applyNumberFormat="1" applyFont="1" applyFill="1" applyBorder="1" applyAlignment="1">
      <alignment horizontal="justify"/>
    </xf>
    <xf numFmtId="10" fontId="40" fillId="0" borderId="23" xfId="67" applyNumberFormat="1" applyFont="1" applyFill="1" applyBorder="1" applyAlignment="1">
      <alignment horizontal="justify" vertical="top" wrapText="1"/>
    </xf>
    <xf numFmtId="0" fontId="71" fillId="0" borderId="0" xfId="1" applyFont="1"/>
    <xf numFmtId="3" fontId="72" fillId="0" borderId="0" xfId="1" applyNumberFormat="1" applyFont="1"/>
    <xf numFmtId="0" fontId="72" fillId="0" borderId="0" xfId="1" applyFont="1"/>
    <xf numFmtId="3" fontId="73" fillId="0" borderId="0" xfId="1" applyNumberFormat="1" applyFont="1"/>
    <xf numFmtId="3" fontId="71" fillId="0" borderId="0" xfId="1" applyNumberFormat="1" applyFont="1" applyAlignment="1">
      <alignment horizontal="center" vertical="center"/>
    </xf>
    <xf numFmtId="3" fontId="3" fillId="0" borderId="32" xfId="1" applyNumberFormat="1" applyBorder="1" applyAlignment="1">
      <alignment horizontal="center" vertical="center"/>
    </xf>
    <xf numFmtId="3" fontId="3" fillId="0" borderId="46" xfId="1" applyNumberFormat="1" applyBorder="1" applyAlignment="1">
      <alignment horizontal="center" vertical="center"/>
    </xf>
    <xf numFmtId="3" fontId="3" fillId="0" borderId="44" xfId="1" applyNumberFormat="1" applyBorder="1" applyAlignment="1">
      <alignment horizontal="center" vertical="center"/>
    </xf>
    <xf numFmtId="3" fontId="3" fillId="0" borderId="47" xfId="1" applyNumberFormat="1" applyBorder="1" applyAlignment="1">
      <alignment horizontal="center" vertical="center"/>
    </xf>
    <xf numFmtId="3" fontId="3" fillId="0" borderId="45" xfId="1" applyNumberFormat="1" applyBorder="1" applyAlignment="1">
      <alignment horizontal="center" vertical="center"/>
    </xf>
    <xf numFmtId="0" fontId="2" fillId="0" borderId="45" xfId="1" applyFont="1" applyBorder="1" applyAlignment="1">
      <alignment horizontal="center" vertical="center" wrapText="1"/>
    </xf>
    <xf numFmtId="0" fontId="2" fillId="0" borderId="44" xfId="1" applyFont="1" applyBorder="1" applyAlignment="1">
      <alignment horizontal="center" vertical="center" wrapText="1"/>
    </xf>
    <xf numFmtId="0" fontId="2" fillId="0" borderId="28" xfId="1" applyFont="1" applyBorder="1" applyAlignment="1">
      <alignment horizontal="center" vertical="center" wrapText="1"/>
    </xf>
    <xf numFmtId="0" fontId="2" fillId="0" borderId="57" xfId="1" applyFont="1" applyBorder="1" applyAlignment="1">
      <alignment horizontal="center" vertical="center" wrapText="1"/>
    </xf>
    <xf numFmtId="3" fontId="3" fillId="0" borderId="42" xfId="1" applyNumberFormat="1" applyBorder="1" applyAlignment="1">
      <alignment horizontal="center" vertical="center"/>
    </xf>
    <xf numFmtId="0" fontId="3" fillId="0" borderId="0" xfId="1" applyAlignment="1">
      <alignment horizontal="center" vertical="center"/>
    </xf>
    <xf numFmtId="0" fontId="71" fillId="0" borderId="0" xfId="1" applyFont="1" applyAlignment="1">
      <alignment horizontal="center" vertical="center"/>
    </xf>
    <xf numFmtId="1" fontId="1" fillId="0" borderId="45" xfId="1" applyNumberFormat="1" applyFont="1" applyBorder="1" applyAlignment="1">
      <alignment horizontal="center" vertical="center" wrapText="1"/>
    </xf>
    <xf numFmtId="0" fontId="2" fillId="0" borderId="33" xfId="1" applyFont="1" applyBorder="1" applyAlignment="1">
      <alignment horizontal="center" vertical="center" wrapText="1"/>
    </xf>
    <xf numFmtId="0" fontId="2" fillId="0" borderId="58" xfId="1" applyFont="1" applyBorder="1" applyAlignment="1">
      <alignment horizontal="center" vertical="center" wrapText="1"/>
    </xf>
    <xf numFmtId="3" fontId="3" fillId="0" borderId="31" xfId="1" applyNumberFormat="1" applyBorder="1" applyAlignment="1">
      <alignment horizontal="center" vertical="center"/>
    </xf>
    <xf numFmtId="3" fontId="3" fillId="0" borderId="43" xfId="1" applyNumberFormat="1" applyBorder="1" applyAlignment="1">
      <alignment horizontal="center" vertical="center"/>
    </xf>
    <xf numFmtId="3" fontId="3" fillId="0" borderId="1" xfId="1" applyNumberFormat="1" applyBorder="1" applyAlignment="1">
      <alignment horizontal="center" vertical="center"/>
    </xf>
    <xf numFmtId="1" fontId="1" fillId="0" borderId="1" xfId="1" applyNumberFormat="1" applyFont="1" applyBorder="1" applyAlignment="1">
      <alignment horizontal="center" vertical="center" wrapText="1"/>
    </xf>
    <xf numFmtId="0" fontId="2" fillId="0" borderId="1" xfId="1" applyFont="1" applyBorder="1" applyAlignment="1">
      <alignment horizontal="center" vertical="center" wrapText="1"/>
    </xf>
    <xf numFmtId="0" fontId="2" fillId="0" borderId="42" xfId="1" applyFont="1" applyBorder="1" applyAlignment="1">
      <alignment horizontal="center" vertical="center" wrapText="1"/>
    </xf>
    <xf numFmtId="0" fontId="2" fillId="0" borderId="30" xfId="1" applyFont="1" applyBorder="1" applyAlignment="1">
      <alignment horizontal="center" vertical="center" wrapText="1"/>
    </xf>
    <xf numFmtId="0" fontId="2" fillId="0" borderId="35" xfId="1" applyFont="1" applyBorder="1" applyAlignment="1">
      <alignment horizontal="center" vertical="center" wrapText="1"/>
    </xf>
    <xf numFmtId="3" fontId="1" fillId="0" borderId="1" xfId="1" applyNumberFormat="1" applyFont="1" applyBorder="1" applyAlignment="1">
      <alignment horizontal="center" vertical="center" wrapText="1"/>
    </xf>
    <xf numFmtId="3" fontId="1" fillId="0" borderId="1" xfId="1" applyNumberFormat="1" applyFont="1" applyBorder="1" applyAlignment="1">
      <alignment horizontal="center" vertical="center"/>
    </xf>
    <xf numFmtId="0" fontId="2" fillId="0" borderId="30" xfId="1" applyFont="1" applyBorder="1" applyAlignment="1">
      <alignment horizontal="center" vertical="center"/>
    </xf>
    <xf numFmtId="0" fontId="2" fillId="0" borderId="35" xfId="1" applyFont="1" applyBorder="1" applyAlignment="1">
      <alignment horizontal="center" vertical="center"/>
    </xf>
    <xf numFmtId="3" fontId="3" fillId="0" borderId="0" xfId="1" applyNumberFormat="1"/>
    <xf numFmtId="0" fontId="3" fillId="0" borderId="45" xfId="1" applyBorder="1" applyAlignment="1">
      <alignment horizontal="center" vertical="center"/>
    </xf>
    <xf numFmtId="0" fontId="3" fillId="0" borderId="44" xfId="1" applyBorder="1" applyAlignment="1">
      <alignment horizontal="center" vertical="center"/>
    </xf>
    <xf numFmtId="0" fontId="3" fillId="0" borderId="63" xfId="1" applyBorder="1" applyAlignment="1">
      <alignment horizontal="center" vertical="center"/>
    </xf>
    <xf numFmtId="0" fontId="2" fillId="0" borderId="32" xfId="1" applyFont="1" applyBorder="1" applyAlignment="1">
      <alignment horizontal="center" vertical="center" wrapText="1"/>
    </xf>
    <xf numFmtId="0" fontId="3" fillId="0" borderId="1" xfId="1" applyBorder="1" applyAlignment="1">
      <alignment horizontal="center" vertical="center"/>
    </xf>
    <xf numFmtId="0" fontId="1" fillId="0" borderId="1" xfId="1" applyFont="1" applyBorder="1" applyAlignment="1">
      <alignment horizontal="center" vertical="center"/>
    </xf>
    <xf numFmtId="0" fontId="3" fillId="0" borderId="42" xfId="1" applyBorder="1" applyAlignment="1">
      <alignment horizontal="center" vertical="center"/>
    </xf>
    <xf numFmtId="0" fontId="3" fillId="0" borderId="7" xfId="1" applyBorder="1" applyAlignment="1">
      <alignment horizontal="center" vertical="center"/>
    </xf>
    <xf numFmtId="0" fontId="2" fillId="0" borderId="31" xfId="1" applyFont="1" applyBorder="1" applyAlignment="1">
      <alignment horizontal="center" vertical="center" wrapText="1"/>
    </xf>
    <xf numFmtId="3" fontId="2" fillId="0" borderId="1" xfId="1" applyNumberFormat="1" applyFont="1" applyBorder="1" applyAlignment="1">
      <alignment horizontal="center" vertical="center"/>
    </xf>
    <xf numFmtId="3" fontId="2" fillId="0" borderId="42" xfId="1" applyNumberFormat="1" applyFont="1" applyBorder="1" applyAlignment="1">
      <alignment horizontal="center" vertical="center"/>
    </xf>
    <xf numFmtId="3" fontId="2" fillId="0" borderId="7" xfId="1" applyNumberFormat="1" applyFont="1" applyBorder="1" applyAlignment="1">
      <alignment horizontal="center" vertical="center"/>
    </xf>
    <xf numFmtId="0" fontId="1" fillId="0" borderId="1" xfId="1" applyFont="1" applyBorder="1" applyAlignment="1">
      <alignment horizontal="center" vertical="center" wrapText="1"/>
    </xf>
    <xf numFmtId="0" fontId="73" fillId="0" borderId="0" xfId="1" applyFont="1"/>
    <xf numFmtId="0" fontId="2" fillId="0" borderId="28" xfId="1" applyFont="1" applyBorder="1" applyAlignment="1">
      <alignment vertical="center" wrapText="1"/>
    </xf>
    <xf numFmtId="0" fontId="2" fillId="0" borderId="33" xfId="1" applyFont="1" applyBorder="1" applyAlignment="1">
      <alignment vertical="center" wrapText="1"/>
    </xf>
    <xf numFmtId="0" fontId="2" fillId="0" borderId="30" xfId="1" applyFont="1" applyBorder="1" applyAlignment="1">
      <alignment vertical="center" wrapText="1"/>
    </xf>
    <xf numFmtId="0" fontId="2" fillId="0" borderId="30" xfId="1" applyFont="1" applyBorder="1" applyAlignment="1">
      <alignment vertical="center"/>
    </xf>
    <xf numFmtId="3" fontId="3" fillId="0" borderId="3" xfId="1" applyNumberFormat="1" applyBorder="1" applyAlignment="1">
      <alignment horizontal="center" vertical="center"/>
    </xf>
    <xf numFmtId="0" fontId="2" fillId="0" borderId="3" xfId="1" applyFont="1" applyBorder="1" applyAlignment="1">
      <alignment horizontal="center" vertical="center"/>
    </xf>
    <xf numFmtId="0" fontId="3" fillId="0" borderId="0" xfId="1" applyAlignment="1">
      <alignment horizontal="right"/>
    </xf>
    <xf numFmtId="14" fontId="40" fillId="0" borderId="27" xfId="2" applyNumberFormat="1" applyFont="1" applyFill="1" applyBorder="1" applyAlignment="1">
      <alignment horizontal="justify" vertical="top" wrapText="1"/>
    </xf>
    <xf numFmtId="0" fontId="11" fillId="0" borderId="1" xfId="1" applyFont="1" applyFill="1" applyBorder="1" applyAlignment="1">
      <alignment horizontal="left" vertical="top" wrapText="1"/>
    </xf>
    <xf numFmtId="0" fontId="2" fillId="0" borderId="50" xfId="1" applyFont="1" applyBorder="1" applyAlignment="1">
      <alignment horizontal="center" vertical="center"/>
    </xf>
    <xf numFmtId="0" fontId="2" fillId="0" borderId="51" xfId="1" applyFont="1" applyBorder="1" applyAlignment="1">
      <alignment horizontal="center" vertical="center"/>
    </xf>
    <xf numFmtId="3" fontId="3" fillId="0" borderId="64" xfId="1" applyNumberFormat="1" applyBorder="1" applyAlignment="1">
      <alignment horizontal="center" vertical="center"/>
    </xf>
    <xf numFmtId="3" fontId="3" fillId="0" borderId="65" xfId="1" applyNumberFormat="1" applyBorder="1" applyAlignment="1">
      <alignment horizontal="center" vertical="center"/>
    </xf>
    <xf numFmtId="3" fontId="3" fillId="0" borderId="39" xfId="1" applyNumberFormat="1" applyBorder="1" applyAlignment="1">
      <alignment horizontal="center" vertical="center"/>
    </xf>
    <xf numFmtId="3" fontId="3" fillId="0" borderId="29" xfId="1" applyNumberFormat="1" applyBorder="1" applyAlignment="1">
      <alignment horizontal="center" vertical="center"/>
    </xf>
    <xf numFmtId="3" fontId="3" fillId="0" borderId="50" xfId="1" applyNumberFormat="1" applyBorder="1" applyAlignment="1">
      <alignment horizontal="center" vertical="center"/>
    </xf>
    <xf numFmtId="3" fontId="3" fillId="0" borderId="55" xfId="1" applyNumberFormat="1" applyBorder="1" applyAlignment="1">
      <alignment horizontal="center" vertical="center"/>
    </xf>
    <xf numFmtId="3" fontId="3" fillId="0" borderId="56" xfId="1" applyNumberFormat="1" applyBorder="1" applyAlignment="1">
      <alignment horizontal="center" vertical="center"/>
    </xf>
    <xf numFmtId="3" fontId="3" fillId="0" borderId="23" xfId="1" applyNumberFormat="1" applyBorder="1" applyAlignment="1">
      <alignment horizontal="center" vertical="center"/>
    </xf>
    <xf numFmtId="3" fontId="3" fillId="0" borderId="66" xfId="1" applyNumberFormat="1" applyBorder="1" applyAlignment="1">
      <alignment horizontal="center" vertical="center"/>
    </xf>
    <xf numFmtId="0" fontId="7" fillId="0" borderId="4" xfId="1" applyFont="1" applyFill="1" applyBorder="1" applyAlignment="1">
      <alignment vertical="center" wrapText="1"/>
    </xf>
    <xf numFmtId="0" fontId="12" fillId="0" borderId="1" xfId="1" applyNumberFormat="1" applyFont="1" applyFill="1" applyBorder="1" applyAlignment="1">
      <alignment horizontal="left" vertical="center" wrapText="1"/>
    </xf>
    <xf numFmtId="0" fontId="39" fillId="0" borderId="1" xfId="1" applyFont="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11" fillId="0" borderId="1" xfId="1" applyFont="1" applyBorder="1" applyAlignment="1">
      <alignment vertical="center"/>
    </xf>
    <xf numFmtId="0" fontId="42" fillId="0" borderId="67" xfId="2" applyFont="1" applyFill="1" applyBorder="1" applyAlignment="1">
      <alignment horizontal="center" vertical="center" wrapText="1"/>
    </xf>
    <xf numFmtId="0" fontId="11" fillId="0" borderId="67"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xf numFmtId="0" fontId="2" fillId="0" borderId="42" xfId="1" applyFont="1" applyBorder="1" applyAlignment="1">
      <alignment horizontal="center" vertical="center"/>
    </xf>
    <xf numFmtId="0" fontId="2" fillId="0" borderId="4" xfId="1" applyFont="1" applyBorder="1" applyAlignment="1">
      <alignment horizontal="center" vertical="center"/>
    </xf>
    <xf numFmtId="0" fontId="2" fillId="0" borderId="1" xfId="1" applyFont="1" applyBorder="1" applyAlignment="1">
      <alignment horizontal="center" vertical="center"/>
    </xf>
    <xf numFmtId="0" fontId="2" fillId="0" borderId="43" xfId="1" applyFont="1" applyBorder="1" applyAlignment="1">
      <alignment horizontal="center" vertical="center"/>
    </xf>
    <xf numFmtId="0" fontId="2" fillId="0" borderId="7" xfId="1" applyFont="1" applyBorder="1" applyAlignment="1">
      <alignment horizontal="center" vertical="center" wrapText="1"/>
    </xf>
    <xf numFmtId="1" fontId="37" fillId="0" borderId="1" xfId="49" applyNumberFormat="1" applyFont="1" applyBorder="1" applyAlignment="1">
      <alignment horizontal="left" vertical="center" wrapText="1"/>
    </xf>
    <xf numFmtId="1" fontId="37" fillId="0" borderId="1" xfId="49" applyNumberFormat="1" applyFont="1" applyBorder="1" applyAlignment="1">
      <alignment horizontal="center" vertical="center" wrapText="1"/>
    </xf>
    <xf numFmtId="4" fontId="37" fillId="0" borderId="1" xfId="49" applyNumberFormat="1" applyFont="1" applyBorder="1" applyAlignment="1">
      <alignment horizontal="center" vertical="center"/>
    </xf>
    <xf numFmtId="4" fontId="36" fillId="0" borderId="0" xfId="49" applyNumberFormat="1" applyFont="1"/>
    <xf numFmtId="1" fontId="37" fillId="0" borderId="3" xfId="49" applyNumberFormat="1" applyFont="1" applyBorder="1" applyAlignment="1">
      <alignment horizontal="center" vertical="center"/>
    </xf>
    <xf numFmtId="3" fontId="40" fillId="0" borderId="1" xfId="94" applyNumberFormat="1" applyFont="1" applyFill="1" applyBorder="1" applyAlignment="1">
      <alignment vertical="center"/>
    </xf>
    <xf numFmtId="169" fontId="0" fillId="0" borderId="0" xfId="0" applyNumberFormat="1" applyFill="1"/>
    <xf numFmtId="10" fontId="40" fillId="27" borderId="1" xfId="0" applyNumberFormat="1" applyFont="1" applyFill="1" applyBorder="1" applyAlignment="1">
      <alignment vertical="center"/>
    </xf>
    <xf numFmtId="0" fontId="75" fillId="0" borderId="68" xfId="94" applyFont="1" applyFill="1" applyBorder="1" applyAlignment="1">
      <alignment vertical="center" wrapText="1"/>
    </xf>
    <xf numFmtId="3" fontId="76" fillId="0" borderId="69" xfId="94" applyNumberFormat="1" applyFont="1" applyFill="1" applyBorder="1" applyAlignment="1">
      <alignment vertical="center"/>
    </xf>
    <xf numFmtId="3" fontId="77" fillId="0" borderId="69" xfId="94" applyNumberFormat="1" applyFont="1" applyFill="1" applyBorder="1" applyAlignment="1">
      <alignment vertical="center"/>
    </xf>
    <xf numFmtId="3" fontId="76" fillId="0" borderId="70" xfId="94" applyNumberFormat="1" applyFont="1" applyFill="1" applyBorder="1" applyAlignment="1">
      <alignment vertical="center"/>
    </xf>
    <xf numFmtId="0" fontId="78" fillId="0" borderId="68" xfId="62" applyFont="1" applyFill="1" applyBorder="1"/>
    <xf numFmtId="0" fontId="79" fillId="0" borderId="68" xfId="62" applyFont="1" applyFill="1" applyBorder="1"/>
    <xf numFmtId="3" fontId="80" fillId="0" borderId="0" xfId="94" applyNumberFormat="1" applyFont="1" applyFill="1" applyBorder="1" applyAlignment="1">
      <alignment horizontal="center" vertical="center" wrapText="1"/>
    </xf>
    <xf numFmtId="0" fontId="75" fillId="0" borderId="0" xfId="94" applyFont="1" applyFill="1" applyBorder="1" applyAlignment="1">
      <alignment vertical="center"/>
    </xf>
    <xf numFmtId="0" fontId="81" fillId="0" borderId="0" xfId="94" applyFont="1" applyFill="1" applyBorder="1" applyAlignment="1">
      <alignment vertical="center"/>
    </xf>
    <xf numFmtId="0" fontId="78" fillId="0" borderId="0" xfId="62" applyFont="1" applyFill="1" applyBorder="1"/>
    <xf numFmtId="0" fontId="79" fillId="0" borderId="0" xfId="62" applyFont="1" applyFill="1" applyBorder="1"/>
    <xf numFmtId="0" fontId="75" fillId="0" borderId="0" xfId="94" applyFont="1" applyFill="1" applyBorder="1" applyAlignment="1">
      <alignment vertical="center" wrapText="1"/>
    </xf>
    <xf numFmtId="167" fontId="76" fillId="0" borderId="1" xfId="94" applyNumberFormat="1" applyFont="1" applyFill="1" applyBorder="1" applyAlignment="1">
      <alignment vertical="center"/>
    </xf>
    <xf numFmtId="0" fontId="81" fillId="0" borderId="0" xfId="94" applyFont="1" applyFill="1" applyBorder="1" applyAlignment="1">
      <alignment vertical="center" wrapText="1"/>
    </xf>
    <xf numFmtId="0" fontId="82" fillId="28" borderId="1" xfId="62" applyFont="1" applyFill="1" applyBorder="1" applyAlignment="1">
      <alignment horizontal="center" vertical="center" wrapText="1"/>
    </xf>
    <xf numFmtId="0" fontId="44" fillId="0" borderId="0" xfId="62" applyFont="1" applyFill="1" applyBorder="1"/>
    <xf numFmtId="0" fontId="83" fillId="0" borderId="0" xfId="62" applyFont="1" applyFill="1" applyBorder="1"/>
    <xf numFmtId="167" fontId="83" fillId="28" borderId="1" xfId="62" applyNumberFormat="1" applyFont="1" applyFill="1" applyBorder="1" applyAlignment="1">
      <alignment horizontal="center" vertical="center" wrapText="1"/>
    </xf>
    <xf numFmtId="9" fontId="83" fillId="28" borderId="1" xfId="62" applyNumberFormat="1" applyFont="1" applyFill="1" applyBorder="1" applyAlignment="1">
      <alignment horizontal="center" vertical="center" wrapText="1"/>
    </xf>
    <xf numFmtId="4" fontId="83" fillId="28" borderId="1" xfId="62" applyNumberFormat="1" applyFont="1" applyFill="1" applyBorder="1" applyAlignment="1">
      <alignment horizontal="center" vertical="center" wrapText="1"/>
    </xf>
    <xf numFmtId="0" fontId="44" fillId="0" borderId="0" xfId="62" applyFont="1" applyFill="1" applyBorder="1" applyAlignment="1">
      <alignment wrapText="1"/>
    </xf>
    <xf numFmtId="0" fontId="44" fillId="0" borderId="1" xfId="62" applyFont="1" applyFill="1" applyBorder="1" applyAlignment="1">
      <alignment horizontal="center" vertical="center" wrapText="1"/>
    </xf>
    <xf numFmtId="0" fontId="44" fillId="29" borderId="1" xfId="62" applyFont="1" applyFill="1" applyBorder="1" applyAlignment="1">
      <alignment horizontal="center" vertical="center"/>
    </xf>
    <xf numFmtId="0" fontId="44" fillId="0" borderId="1" xfId="62" applyFont="1" applyFill="1" applyBorder="1" applyAlignment="1">
      <alignment horizontal="center" vertical="center"/>
    </xf>
    <xf numFmtId="0" fontId="44" fillId="0" borderId="1" xfId="62" applyFont="1" applyFill="1" applyBorder="1" applyAlignment="1">
      <alignment horizontal="left" vertical="center" wrapText="1"/>
    </xf>
    <xf numFmtId="4" fontId="44" fillId="0" borderId="1" xfId="62" applyNumberFormat="1" applyFont="1" applyFill="1" applyBorder="1" applyAlignment="1">
      <alignment horizontal="center" vertical="center"/>
    </xf>
    <xf numFmtId="0" fontId="44" fillId="29" borderId="1" xfId="62" applyFont="1" applyFill="1" applyBorder="1" applyAlignment="1">
      <alignment horizontal="center" vertical="center" wrapText="1"/>
    </xf>
    <xf numFmtId="9" fontId="61" fillId="0" borderId="1" xfId="95" applyFont="1" applyFill="1" applyBorder="1" applyAlignment="1">
      <alignment horizontal="left" vertical="center" wrapText="1"/>
    </xf>
    <xf numFmtId="9" fontId="61" fillId="0" borderId="1" xfId="95" applyFont="1" applyFill="1" applyBorder="1" applyAlignment="1">
      <alignment horizontal="center" vertical="center"/>
    </xf>
    <xf numFmtId="9" fontId="44" fillId="29" borderId="1" xfId="95" applyFont="1" applyFill="1" applyBorder="1" applyAlignment="1">
      <alignment horizontal="center" vertical="center"/>
    </xf>
    <xf numFmtId="0" fontId="44" fillId="0" borderId="72" xfId="62" applyFont="1" applyFill="1" applyBorder="1" applyAlignment="1">
      <alignment horizontal="center" vertical="center" wrapText="1"/>
    </xf>
    <xf numFmtId="0" fontId="44" fillId="0" borderId="72" xfId="62" applyFont="1" applyFill="1" applyBorder="1" applyAlignment="1">
      <alignment horizontal="left" vertical="center" wrapText="1"/>
    </xf>
    <xf numFmtId="0" fontId="44" fillId="30" borderId="72" xfId="62" applyFont="1" applyFill="1" applyBorder="1" applyAlignment="1">
      <alignment horizontal="center" vertical="center" wrapText="1"/>
    </xf>
    <xf numFmtId="0" fontId="84" fillId="30" borderId="72" xfId="62" applyFont="1" applyFill="1" applyBorder="1" applyAlignment="1">
      <alignment horizontal="center" vertical="center" wrapText="1"/>
    </xf>
    <xf numFmtId="0" fontId="44" fillId="0" borderId="72" xfId="62" applyFont="1" applyFill="1" applyBorder="1" applyAlignment="1">
      <alignment wrapText="1"/>
    </xf>
    <xf numFmtId="0" fontId="44" fillId="0" borderId="72" xfId="62" applyFont="1" applyFill="1" applyBorder="1"/>
    <xf numFmtId="0" fontId="44" fillId="0" borderId="72" xfId="62" applyFont="1" applyFill="1" applyBorder="1" applyAlignment="1">
      <alignment horizontal="left" wrapText="1"/>
    </xf>
    <xf numFmtId="0" fontId="44" fillId="29" borderId="72" xfId="62" applyFont="1" applyFill="1" applyBorder="1" applyAlignment="1">
      <alignment horizontal="center" vertical="center" wrapText="1"/>
    </xf>
    <xf numFmtId="0" fontId="83" fillId="0" borderId="0" xfId="62" applyFont="1" applyFill="1" applyBorder="1" applyAlignment="1">
      <alignment wrapText="1"/>
    </xf>
    <xf numFmtId="0" fontId="83" fillId="0" borderId="72" xfId="62" applyFont="1" applyFill="1" applyBorder="1" applyAlignment="1">
      <alignment wrapText="1"/>
    </xf>
    <xf numFmtId="4" fontId="44" fillId="30" borderId="72" xfId="62" applyNumberFormat="1" applyFont="1" applyFill="1" applyBorder="1" applyAlignment="1">
      <alignment horizontal="center"/>
    </xf>
    <xf numFmtId="0" fontId="86" fillId="31" borderId="0" xfId="94" applyFont="1" applyFill="1" applyBorder="1" applyAlignment="1">
      <alignment vertical="center"/>
    </xf>
    <xf numFmtId="0" fontId="85" fillId="31" borderId="0" xfId="94" applyFont="1" applyFill="1" applyBorder="1" applyAlignment="1">
      <alignment vertical="center"/>
    </xf>
    <xf numFmtId="3" fontId="83" fillId="30" borderId="72" xfId="62" applyNumberFormat="1" applyFont="1" applyFill="1" applyBorder="1" applyAlignment="1">
      <alignment horizontal="center"/>
    </xf>
    <xf numFmtId="0" fontId="83" fillId="0" borderId="0" xfId="62" applyFont="1" applyFill="1" applyBorder="1" applyAlignment="1">
      <alignment horizontal="center"/>
    </xf>
    <xf numFmtId="0" fontId="83" fillId="0" borderId="73" xfId="62" applyFont="1" applyFill="1" applyBorder="1" applyAlignment="1">
      <alignment wrapText="1"/>
    </xf>
    <xf numFmtId="3" fontId="83" fillId="0" borderId="73" xfId="62" applyNumberFormat="1" applyFont="1" applyFill="1" applyBorder="1"/>
    <xf numFmtId="4" fontId="83" fillId="0" borderId="72" xfId="62" applyNumberFormat="1" applyFont="1" applyFill="1" applyBorder="1" applyAlignment="1">
      <alignment horizontal="center"/>
    </xf>
    <xf numFmtId="0" fontId="87" fillId="32" borderId="0" xfId="0" applyFont="1" applyFill="1" applyBorder="1"/>
    <xf numFmtId="0" fontId="86" fillId="32" borderId="0" xfId="94" applyFont="1" applyFill="1" applyBorder="1" applyAlignment="1">
      <alignment vertical="center"/>
    </xf>
    <xf numFmtId="4" fontId="83" fillId="29" borderId="72" xfId="62" applyNumberFormat="1" applyFont="1" applyFill="1" applyBorder="1" applyAlignment="1">
      <alignment horizontal="center"/>
    </xf>
    <xf numFmtId="10" fontId="61" fillId="32" borderId="0" xfId="0" applyNumberFormat="1" applyFont="1" applyFill="1" applyBorder="1"/>
    <xf numFmtId="0" fontId="83" fillId="32" borderId="0" xfId="62" applyFont="1" applyFill="1" applyBorder="1"/>
    <xf numFmtId="4" fontId="83" fillId="0" borderId="0" xfId="62" applyNumberFormat="1" applyFont="1" applyFill="1" applyBorder="1" applyAlignment="1">
      <alignment horizontal="center"/>
    </xf>
    <xf numFmtId="10" fontId="83" fillId="29" borderId="72" xfId="62" applyNumberFormat="1" applyFont="1" applyFill="1" applyBorder="1" applyAlignment="1">
      <alignment horizontal="center"/>
    </xf>
    <xf numFmtId="0" fontId="85" fillId="0" borderId="0" xfId="94" applyFont="1" applyFill="1" applyBorder="1" applyAlignment="1">
      <alignment vertical="center"/>
    </xf>
    <xf numFmtId="0" fontId="83" fillId="0" borderId="72" xfId="62" applyFont="1" applyFill="1" applyBorder="1"/>
    <xf numFmtId="10" fontId="83" fillId="29" borderId="72" xfId="62" applyNumberFormat="1" applyFont="1" applyFill="1" applyBorder="1"/>
    <xf numFmtId="10" fontId="83" fillId="0" borderId="72" xfId="62" applyNumberFormat="1" applyFont="1" applyFill="1" applyBorder="1"/>
    <xf numFmtId="10" fontId="88" fillId="0" borderId="72" xfId="94" applyNumberFormat="1" applyFont="1" applyFill="1" applyBorder="1" applyAlignment="1">
      <alignment vertical="center"/>
    </xf>
    <xf numFmtId="0" fontId="85" fillId="0" borderId="0" xfId="94" applyFont="1" applyFill="1" applyBorder="1" applyAlignment="1">
      <alignment vertical="center" wrapText="1"/>
    </xf>
    <xf numFmtId="0" fontId="83" fillId="0" borderId="73" xfId="62" applyFont="1" applyFill="1" applyBorder="1"/>
    <xf numFmtId="10" fontId="83" fillId="0" borderId="73" xfId="62" applyNumberFormat="1" applyFont="1" applyFill="1" applyBorder="1"/>
    <xf numFmtId="3" fontId="85" fillId="0" borderId="72" xfId="94" applyNumberFormat="1" applyFont="1" applyFill="1" applyBorder="1" applyAlignment="1">
      <alignment horizontal="right" vertical="center"/>
    </xf>
    <xf numFmtId="170" fontId="88" fillId="0" borderId="72" xfId="94" applyNumberFormat="1" applyFont="1" applyFill="1" applyBorder="1" applyAlignment="1">
      <alignment horizontal="right" vertical="center"/>
    </xf>
    <xf numFmtId="4" fontId="44" fillId="0" borderId="72" xfId="62" applyNumberFormat="1" applyFont="1" applyFill="1" applyBorder="1" applyAlignment="1">
      <alignment horizontal="center" vertical="center"/>
    </xf>
    <xf numFmtId="3" fontId="88" fillId="0" borderId="45" xfId="94" applyNumberFormat="1" applyFont="1" applyFill="1" applyBorder="1" applyAlignment="1">
      <alignment vertical="center"/>
    </xf>
    <xf numFmtId="177" fontId="40" fillId="0" borderId="72" xfId="94" applyNumberFormat="1" applyFont="1" applyFill="1" applyBorder="1" applyAlignment="1">
      <alignment horizontal="center" vertical="center"/>
    </xf>
    <xf numFmtId="170" fontId="90" fillId="0" borderId="0" xfId="0" applyNumberFormat="1" applyFont="1" applyFill="1" applyBorder="1" applyAlignment="1">
      <alignment horizontal="center" vertical="center"/>
    </xf>
    <xf numFmtId="169" fontId="40" fillId="34" borderId="1" xfId="0" applyNumberFormat="1" applyFont="1" applyFill="1" applyBorder="1" applyAlignment="1">
      <alignment vertical="center"/>
    </xf>
    <xf numFmtId="3" fontId="40" fillId="0" borderId="72" xfId="94" applyNumberFormat="1" applyFont="1" applyFill="1" applyBorder="1" applyAlignment="1">
      <alignment vertical="center"/>
    </xf>
    <xf numFmtId="3" fontId="41" fillId="0" borderId="72" xfId="94" applyNumberFormat="1" applyFont="1" applyFill="1" applyBorder="1" applyAlignment="1">
      <alignment vertical="center"/>
    </xf>
    <xf numFmtId="0" fontId="41" fillId="0" borderId="42" xfId="94" applyFont="1" applyFill="1" applyBorder="1" applyAlignment="1">
      <alignment vertical="center" wrapText="1"/>
    </xf>
    <xf numFmtId="0" fontId="41" fillId="0" borderId="44" xfId="94" applyFont="1" applyFill="1" applyBorder="1" applyAlignment="1">
      <alignment vertical="center" wrapText="1"/>
    </xf>
    <xf numFmtId="0" fontId="40" fillId="35" borderId="23" xfId="2" applyFont="1" applyFill="1" applyBorder="1" applyAlignment="1">
      <alignment horizontal="justify" vertical="top" wrapText="1"/>
    </xf>
    <xf numFmtId="4" fontId="40" fillId="35" borderId="23" xfId="80" applyNumberFormat="1" applyFont="1" applyFill="1" applyBorder="1" applyAlignment="1">
      <alignment horizontal="left" vertical="center" wrapText="1"/>
    </xf>
    <xf numFmtId="14" fontId="11" fillId="0" borderId="74" xfId="2" applyNumberFormat="1" applyFont="1" applyBorder="1" applyAlignment="1">
      <alignment horizontal="center" vertical="center" wrapText="1"/>
    </xf>
    <xf numFmtId="10" fontId="40" fillId="0" borderId="27" xfId="2" quotePrefix="1" applyNumberFormat="1" applyFont="1" applyFill="1" applyBorder="1" applyAlignment="1">
      <alignment horizontal="justify" vertical="top" wrapText="1"/>
    </xf>
    <xf numFmtId="1" fontId="11" fillId="0" borderId="0" xfId="0" applyNumberFormat="1" applyFont="1" applyFill="1" applyAlignment="1">
      <alignment vertical="center"/>
    </xf>
    <xf numFmtId="0" fontId="39" fillId="0" borderId="1" xfId="1" applyFont="1" applyBorder="1" applyAlignment="1">
      <alignment horizontal="center" vertical="center" wrapText="1"/>
    </xf>
    <xf numFmtId="168" fontId="11" fillId="0" borderId="74" xfId="2" applyNumberFormat="1" applyFont="1" applyFill="1" applyBorder="1"/>
    <xf numFmtId="9" fontId="11" fillId="0" borderId="74" xfId="2" applyNumberFormat="1" applyFont="1" applyFill="1" applyBorder="1" applyAlignment="1">
      <alignment horizontal="center" vertical="center" wrapText="1"/>
    </xf>
    <xf numFmtId="0" fontId="42" fillId="0" borderId="74" xfId="2" applyFont="1" applyFill="1" applyBorder="1" applyAlignment="1">
      <alignment horizontal="center" vertical="center" textRotation="90" wrapText="1"/>
    </xf>
    <xf numFmtId="178" fontId="42" fillId="0" borderId="74" xfId="2" applyNumberFormat="1" applyFont="1" applyFill="1" applyBorder="1" applyAlignment="1">
      <alignment horizontal="center" vertical="center" wrapText="1"/>
    </xf>
    <xf numFmtId="178" fontId="42" fillId="0" borderId="74" xfId="2" applyNumberFormat="1" applyFont="1" applyBorder="1" applyAlignment="1">
      <alignment horizontal="center" vertical="center"/>
    </xf>
    <xf numFmtId="178" fontId="39" fillId="0" borderId="74" xfId="2" applyNumberFormat="1" applyFont="1" applyFill="1" applyBorder="1" applyAlignment="1">
      <alignment horizontal="center" vertical="center" wrapText="1"/>
    </xf>
    <xf numFmtId="0" fontId="83" fillId="33" borderId="74" xfId="62" applyFont="1" applyFill="1" applyBorder="1" applyAlignment="1">
      <alignment horizontal="center" vertical="center" wrapText="1"/>
    </xf>
    <xf numFmtId="0" fontId="41" fillId="0" borderId="23" xfId="2" applyFont="1" applyFill="1" applyBorder="1" applyAlignment="1">
      <alignment horizontal="justify" vertical="center" wrapText="1"/>
    </xf>
    <xf numFmtId="4" fontId="41" fillId="0" borderId="23" xfId="2" applyNumberFormat="1" applyFont="1" applyFill="1" applyBorder="1" applyAlignment="1">
      <alignment horizontal="justify" vertical="center" wrapText="1"/>
    </xf>
    <xf numFmtId="0" fontId="91" fillId="0" borderId="0" xfId="2" applyFont="1" applyFill="1" applyAlignment="1">
      <alignment horizontal="center" vertical="center"/>
    </xf>
    <xf numFmtId="2" fontId="40" fillId="35" borderId="23" xfId="2" applyNumberFormat="1" applyFont="1" applyFill="1" applyBorder="1" applyAlignment="1">
      <alignment horizontal="justify" vertical="top" wrapText="1"/>
    </xf>
    <xf numFmtId="0" fontId="11" fillId="36" borderId="0" xfId="2" applyFill="1"/>
    <xf numFmtId="0" fontId="11" fillId="0" borderId="0" xfId="2" applyFill="1"/>
    <xf numFmtId="2" fontId="39" fillId="0" borderId="74" xfId="2" applyNumberFormat="1" applyFont="1" applyFill="1" applyBorder="1" applyAlignment="1">
      <alignment horizontal="center" vertical="center" wrapText="1"/>
    </xf>
    <xf numFmtId="0" fontId="40" fillId="0" borderId="27" xfId="2" applyFont="1" applyBorder="1" applyAlignment="1">
      <alignment vertical="top" wrapText="1"/>
    </xf>
    <xf numFmtId="10" fontId="83" fillId="33" borderId="74" xfId="96" applyNumberFormat="1" applyFont="1" applyFill="1" applyBorder="1"/>
    <xf numFmtId="3" fontId="40" fillId="0" borderId="75" xfId="94" applyNumberFormat="1" applyFont="1" applyFill="1" applyBorder="1" applyAlignment="1">
      <alignment horizontal="center" vertical="center"/>
    </xf>
    <xf numFmtId="0" fontId="40" fillId="0" borderId="76" xfId="94" applyFont="1" applyFill="1" applyBorder="1" applyAlignment="1">
      <alignment horizontal="center" vertical="center"/>
    </xf>
    <xf numFmtId="0" fontId="92" fillId="0" borderId="76" xfId="96" applyFont="1" applyFill="1" applyBorder="1" applyAlignment="1">
      <alignment horizontal="center"/>
    </xf>
    <xf numFmtId="0" fontId="93" fillId="37" borderId="76" xfId="96" applyFont="1" applyFill="1" applyBorder="1" applyAlignment="1">
      <alignment horizontal="left" vertical="center" wrapText="1"/>
    </xf>
    <xf numFmtId="0" fontId="94" fillId="33" borderId="76" xfId="96" applyFont="1" applyFill="1" applyBorder="1" applyAlignment="1">
      <alignment horizontal="center" vertical="center" wrapText="1"/>
    </xf>
    <xf numFmtId="2" fontId="94" fillId="33" borderId="76" xfId="96" applyNumberFormat="1"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55" fillId="0" borderId="0" xfId="1" applyFont="1" applyFill="1" applyAlignment="1">
      <alignment horizontal="center" vertical="center" wrapText="1"/>
    </xf>
    <xf numFmtId="0" fontId="55" fillId="0" borderId="0" xfId="1" applyFont="1" applyFill="1" applyAlignment="1">
      <alignment horizontal="center" vertical="center"/>
    </xf>
    <xf numFmtId="0" fontId="47" fillId="0" borderId="0" xfId="1" applyFont="1" applyFill="1" applyAlignment="1">
      <alignment horizontal="center" vertical="center"/>
    </xf>
    <xf numFmtId="0" fontId="54" fillId="0" borderId="0" xfId="1" applyFont="1" applyFill="1" applyAlignment="1">
      <alignment horizontal="center" vertical="center"/>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4"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24" borderId="9" xfId="62" applyFont="1" applyFill="1" applyBorder="1" applyAlignment="1">
      <alignment horizontal="center" vertical="center" wrapText="1"/>
    </xf>
    <xf numFmtId="0" fontId="42" fillId="24" borderId="8" xfId="62" applyFont="1" applyFill="1" applyBorder="1" applyAlignment="1">
      <alignment horizontal="center" vertical="center" wrapText="1"/>
    </xf>
    <xf numFmtId="0" fontId="42" fillId="24" borderId="22" xfId="62" applyFont="1" applyFill="1" applyBorder="1" applyAlignment="1">
      <alignment horizontal="center" vertical="center" wrapText="1"/>
    </xf>
    <xf numFmtId="0" fontId="42" fillId="24" borderId="21" xfId="62" applyFont="1" applyFill="1" applyBorder="1" applyAlignment="1">
      <alignment horizontal="center" vertical="center" wrapText="1"/>
    </xf>
    <xf numFmtId="0" fontId="42" fillId="24" borderId="10" xfId="62" applyFont="1" applyFill="1" applyBorder="1" applyAlignment="1">
      <alignment horizontal="center" vertical="center" wrapText="1"/>
    </xf>
    <xf numFmtId="0" fontId="42" fillId="24" borderId="2" xfId="62" applyFont="1" applyFill="1" applyBorder="1" applyAlignment="1">
      <alignment horizontal="center" vertical="center" wrapText="1"/>
    </xf>
    <xf numFmtId="0" fontId="42" fillId="24" borderId="6" xfId="62" applyFont="1" applyFill="1" applyBorder="1" applyAlignment="1">
      <alignment horizontal="center" vertical="center" wrapText="1"/>
    </xf>
    <xf numFmtId="0" fontId="42" fillId="24" borderId="10" xfId="62" applyFont="1" applyFill="1" applyBorder="1" applyAlignment="1">
      <alignment horizontal="center" vertical="center"/>
    </xf>
    <xf numFmtId="0" fontId="42" fillId="24" borderId="6" xfId="62" applyFont="1" applyFill="1" applyBorder="1" applyAlignment="1">
      <alignment horizontal="center" vertical="center"/>
    </xf>
    <xf numFmtId="0" fontId="42" fillId="24" borderId="2" xfId="62" applyFont="1" applyFill="1" applyBorder="1" applyAlignment="1">
      <alignment horizontal="center" vertical="center"/>
    </xf>
    <xf numFmtId="0" fontId="42" fillId="24" borderId="0" xfId="0" applyFont="1" applyFill="1" applyAlignment="1">
      <alignment horizontal="center" vertical="center"/>
    </xf>
    <xf numFmtId="0" fontId="42" fillId="24" borderId="4" xfId="62" applyFont="1" applyFill="1" applyBorder="1" applyAlignment="1">
      <alignment horizontal="center" vertical="center" wrapText="1"/>
    </xf>
    <xf numFmtId="0" fontId="42" fillId="24" borderId="3" xfId="62" applyFont="1" applyFill="1" applyBorder="1" applyAlignment="1">
      <alignment horizontal="center" vertical="center" wrapText="1"/>
    </xf>
    <xf numFmtId="0" fontId="42"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54"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12" fillId="0" borderId="0" xfId="1" applyFont="1" applyFill="1" applyAlignment="1">
      <alignment horizontal="center" vertical="center"/>
    </xf>
    <xf numFmtId="0" fontId="68" fillId="0" borderId="0" xfId="1" applyFont="1" applyFill="1" applyAlignment="1">
      <alignment horizontal="center" vertical="center"/>
    </xf>
    <xf numFmtId="0" fontId="12" fillId="0" borderId="0" xfId="1" applyFont="1" applyFill="1" applyBorder="1" applyAlignment="1">
      <alignment horizontal="center" vertical="center"/>
    </xf>
    <xf numFmtId="0" fontId="2" fillId="0" borderId="39" xfId="1" applyFont="1" applyBorder="1" applyAlignment="1">
      <alignment horizontal="center" vertical="center"/>
    </xf>
    <xf numFmtId="0" fontId="2" fillId="0" borderId="61" xfId="1" applyFont="1" applyBorder="1" applyAlignment="1">
      <alignment horizontal="center" vertical="center"/>
    </xf>
    <xf numFmtId="0" fontId="2" fillId="0" borderId="55" xfId="1" applyFont="1" applyBorder="1" applyAlignment="1">
      <alignment horizontal="center" vertical="center"/>
    </xf>
    <xf numFmtId="0" fontId="2" fillId="0" borderId="22" xfId="1" applyFont="1" applyBorder="1" applyAlignment="1">
      <alignment horizontal="center" vertical="center"/>
    </xf>
    <xf numFmtId="0" fontId="2" fillId="0" borderId="42" xfId="1" applyFont="1" applyBorder="1" applyAlignment="1">
      <alignment horizontal="center" vertical="center"/>
    </xf>
    <xf numFmtId="0" fontId="2" fillId="0" borderId="4" xfId="1" applyFont="1" applyBorder="1" applyAlignment="1">
      <alignment horizontal="center" vertical="center"/>
    </xf>
    <xf numFmtId="0" fontId="2" fillId="0" borderId="40" xfId="1" applyFont="1" applyBorder="1" applyAlignment="1">
      <alignment horizontal="center" vertical="center"/>
    </xf>
    <xf numFmtId="0" fontId="2" fillId="0" borderId="41" xfId="1" applyFont="1" applyBorder="1" applyAlignment="1">
      <alignment horizontal="center" vertical="center"/>
    </xf>
    <xf numFmtId="0" fontId="2" fillId="0" borderId="1" xfId="1" applyFont="1" applyBorder="1" applyAlignment="1">
      <alignment horizontal="center" vertical="center"/>
    </xf>
    <xf numFmtId="0" fontId="2" fillId="0" borderId="43" xfId="1" applyFont="1" applyBorder="1" applyAlignment="1">
      <alignment horizontal="center" vertical="center"/>
    </xf>
    <xf numFmtId="0" fontId="2" fillId="0" borderId="52" xfId="1" applyFont="1" applyBorder="1" applyAlignment="1">
      <alignment horizontal="center" vertical="center"/>
    </xf>
    <xf numFmtId="0" fontId="2" fillId="0" borderId="27" xfId="1" applyFont="1" applyBorder="1" applyAlignment="1">
      <alignment horizontal="center" vertical="center"/>
    </xf>
    <xf numFmtId="0" fontId="2" fillId="0" borderId="60" xfId="1" applyFont="1" applyBorder="1" applyAlignment="1">
      <alignment horizontal="center" vertical="center"/>
    </xf>
    <xf numFmtId="0" fontId="2" fillId="0" borderId="59" xfId="1" applyFont="1" applyBorder="1" applyAlignment="1">
      <alignment horizontal="center" vertical="center"/>
    </xf>
    <xf numFmtId="0" fontId="2" fillId="0" borderId="53" xfId="1" applyFont="1" applyBorder="1" applyAlignment="1">
      <alignment horizontal="center" vertical="center"/>
    </xf>
    <xf numFmtId="0" fontId="2" fillId="0" borderId="20" xfId="1" applyFont="1" applyBorder="1" applyAlignment="1">
      <alignment horizontal="center" vertical="center"/>
    </xf>
    <xf numFmtId="0" fontId="2" fillId="0" borderId="0" xfId="1" applyFont="1" applyBorder="1" applyAlignment="1">
      <alignment horizontal="center" vertical="center"/>
    </xf>
    <xf numFmtId="0" fontId="2" fillId="0" borderId="62" xfId="1" applyFont="1" applyBorder="1" applyAlignment="1">
      <alignment horizontal="center" vertical="center"/>
    </xf>
    <xf numFmtId="0" fontId="74" fillId="0" borderId="0" xfId="1" applyFont="1" applyAlignment="1">
      <alignment horizontal="left" wrapText="1"/>
    </xf>
    <xf numFmtId="0" fontId="3" fillId="0" borderId="24" xfId="1" applyBorder="1" applyAlignment="1">
      <alignment horizontal="center" vertical="center" wrapText="1"/>
    </xf>
    <xf numFmtId="0" fontId="3" fillId="0" borderId="26" xfId="1" applyBorder="1" applyAlignment="1">
      <alignment horizontal="center" vertical="center" wrapText="1"/>
    </xf>
    <xf numFmtId="0" fontId="3" fillId="0" borderId="36" xfId="1" applyBorder="1" applyAlignment="1">
      <alignment horizontal="center" vertical="center" wrapText="1"/>
    </xf>
    <xf numFmtId="0" fontId="2" fillId="0" borderId="29" xfId="1" applyFont="1" applyBorder="1" applyAlignment="1">
      <alignment horizontal="center" vertical="center"/>
    </xf>
    <xf numFmtId="0" fontId="2" fillId="0" borderId="36" xfId="1" applyFont="1" applyBorder="1" applyAlignment="1">
      <alignment horizontal="center" vertical="center"/>
    </xf>
    <xf numFmtId="0" fontId="2" fillId="0" borderId="31" xfId="1" applyFont="1" applyBorder="1" applyAlignment="1">
      <alignment horizontal="center" vertical="center"/>
    </xf>
    <xf numFmtId="0" fontId="2" fillId="0" borderId="54" xfId="1" applyFont="1" applyBorder="1" applyAlignment="1">
      <alignment horizontal="center" vertical="center" wrapText="1"/>
    </xf>
    <xf numFmtId="0" fontId="2" fillId="0" borderId="20" xfId="1" applyFont="1" applyBorder="1" applyAlignment="1">
      <alignment horizontal="center" vertical="center" wrapText="1"/>
    </xf>
    <xf numFmtId="0" fontId="2" fillId="0" borderId="7" xfId="1"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4" fillId="0" borderId="4" xfId="62" applyFont="1" applyFill="1" applyBorder="1" applyAlignment="1">
      <alignment horizontal="center" vertical="center" wrapText="1"/>
    </xf>
    <xf numFmtId="0" fontId="44" fillId="0" borderId="71" xfId="62" applyFont="1" applyFill="1" applyBorder="1" applyAlignment="1">
      <alignment horizontal="center" vertical="center" wrapText="1"/>
    </xf>
    <xf numFmtId="0" fontId="85" fillId="31" borderId="0" xfId="62" applyFont="1" applyFill="1" applyBorder="1" applyAlignment="1">
      <alignment horizontal="center" vertical="center" wrapText="1"/>
    </xf>
    <xf numFmtId="0" fontId="86" fillId="31" borderId="0" xfId="0" applyFont="1" applyFill="1" applyBorder="1" applyAlignment="1">
      <alignment horizontal="center" vertical="center" wrapText="1"/>
    </xf>
    <xf numFmtId="0" fontId="88" fillId="31" borderId="0" xfId="62" applyFont="1" applyFill="1" applyBorder="1" applyAlignment="1">
      <alignment horizontal="center" vertical="center" wrapText="1"/>
    </xf>
    <xf numFmtId="4" fontId="45" fillId="0" borderId="4" xfId="0" applyNumberFormat="1" applyFont="1" applyFill="1" applyBorder="1" applyAlignment="1">
      <alignment horizontal="center" vertical="center"/>
    </xf>
    <xf numFmtId="0" fontId="0" fillId="0" borderId="3" xfId="0" applyFill="1" applyBorder="1" applyAlignment="1">
      <alignment vertical="center"/>
    </xf>
    <xf numFmtId="0" fontId="45" fillId="0" borderId="1" xfId="0" applyFont="1" applyFill="1" applyBorder="1" applyAlignment="1">
      <alignment horizontal="center" vertical="center"/>
    </xf>
    <xf numFmtId="10" fontId="45" fillId="0" borderId="4" xfId="0" applyNumberFormat="1" applyFont="1" applyFill="1" applyBorder="1" applyAlignment="1">
      <alignment horizontal="center" vertical="center"/>
    </xf>
    <xf numFmtId="10" fontId="0" fillId="0" borderId="3" xfId="0" applyNumberFormat="1" applyFill="1" applyBorder="1" applyAlignment="1">
      <alignment vertical="center"/>
    </xf>
    <xf numFmtId="0" fontId="41" fillId="0" borderId="0" xfId="0" applyFont="1" applyFill="1" applyAlignment="1">
      <alignment horizontal="center" vertical="center"/>
    </xf>
    <xf numFmtId="0" fontId="62" fillId="0" borderId="0" xfId="2" applyFont="1" applyFill="1" applyAlignment="1">
      <alignment horizontal="center" vertical="center"/>
    </xf>
    <xf numFmtId="0" fontId="0" fillId="0" borderId="0" xfId="0" applyFill="1" applyAlignment="1">
      <alignment vertical="center"/>
    </xf>
    <xf numFmtId="0" fontId="45" fillId="0" borderId="4" xfId="0" applyFont="1" applyFill="1" applyBorder="1" applyAlignment="1">
      <alignment horizontal="center" vertical="center"/>
    </xf>
    <xf numFmtId="0" fontId="45" fillId="0" borderId="3" xfId="0" applyFont="1" applyFill="1" applyBorder="1" applyAlignment="1">
      <alignment horizontal="center" vertical="center"/>
    </xf>
    <xf numFmtId="0" fontId="42" fillId="0" borderId="0" xfId="78" applyFont="1" applyFill="1" applyAlignment="1">
      <alignment horizontal="center" vertical="center"/>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42" fillId="0" borderId="0" xfId="1"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74" xfId="5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74" xfId="2" applyFont="1" applyFill="1" applyBorder="1" applyAlignment="1">
      <alignment horizontal="center" vertical="center" wrapText="1"/>
    </xf>
    <xf numFmtId="0" fontId="42" fillId="0" borderId="74" xfId="2" applyFont="1" applyBorder="1" applyAlignment="1">
      <alignment horizontal="center" vertical="center"/>
    </xf>
    <xf numFmtId="0" fontId="39" fillId="0" borderId="67"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58" fillId="0" borderId="0" xfId="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3"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top" wrapText="1"/>
    </xf>
    <xf numFmtId="0" fontId="40" fillId="0" borderId="26"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xf numFmtId="179" fontId="11" fillId="0" borderId="0" xfId="2" applyNumberFormat="1" applyFill="1" applyAlignment="1">
      <alignment wrapText="1"/>
    </xf>
  </cellXfs>
  <cellStyles count="97">
    <cellStyle name=" 1" xfId="84" xr:uid="{00000000-0005-0000-0000-000000000000}"/>
    <cellStyle name=" 1 2" xfId="85" xr:uid="{00000000-0005-0000-0000-000001000000}"/>
    <cellStyle name=" 1 3" xfId="86" xr:uid="{00000000-0005-0000-0000-000002000000}"/>
    <cellStyle name="_Степень физического износа " xfId="87" xr:uid="{00000000-0005-0000-0000-000003000000}"/>
    <cellStyle name="20% - Акцент1 2" xfId="4" xr:uid="{00000000-0005-0000-0000-000004000000}"/>
    <cellStyle name="20% - Акцент2 2" xfId="5" xr:uid="{00000000-0005-0000-0000-000005000000}"/>
    <cellStyle name="20% - Акцент3 2" xfId="6" xr:uid="{00000000-0005-0000-0000-000006000000}"/>
    <cellStyle name="20% - Акцент4 2" xfId="7" xr:uid="{00000000-0005-0000-0000-000007000000}"/>
    <cellStyle name="20% - Акцент5 2" xfId="8" xr:uid="{00000000-0005-0000-0000-000008000000}"/>
    <cellStyle name="20% - Акцент6 2" xfId="9" xr:uid="{00000000-0005-0000-0000-000009000000}"/>
    <cellStyle name="40% - Акцент1 2" xfId="10" xr:uid="{00000000-0005-0000-0000-00000A000000}"/>
    <cellStyle name="40% - Акцент2 2" xfId="11" xr:uid="{00000000-0005-0000-0000-00000B000000}"/>
    <cellStyle name="40% - Акцент3 2" xfId="12" xr:uid="{00000000-0005-0000-0000-00000C000000}"/>
    <cellStyle name="40% - Акцент4 2" xfId="13" xr:uid="{00000000-0005-0000-0000-00000D000000}"/>
    <cellStyle name="40% - Акцент5 2" xfId="14" xr:uid="{00000000-0005-0000-0000-00000E000000}"/>
    <cellStyle name="40% - Акцент6 2" xfId="15" xr:uid="{00000000-0005-0000-0000-00000F000000}"/>
    <cellStyle name="60% - Акцент1 2" xfId="16" xr:uid="{00000000-0005-0000-0000-000010000000}"/>
    <cellStyle name="60% - Акцент2 2" xfId="17" xr:uid="{00000000-0005-0000-0000-000011000000}"/>
    <cellStyle name="60% - Акцент3 2" xfId="18" xr:uid="{00000000-0005-0000-0000-000012000000}"/>
    <cellStyle name="60% - Акцент4 2" xfId="19" xr:uid="{00000000-0005-0000-0000-000013000000}"/>
    <cellStyle name="60% - Акцент5 2" xfId="20" xr:uid="{00000000-0005-0000-0000-000014000000}"/>
    <cellStyle name="60% - Акцент6 2" xfId="21" xr:uid="{00000000-0005-0000-0000-000015000000}"/>
    <cellStyle name="Comma [0]" xfId="88" xr:uid="{00000000-0005-0000-0000-000016000000}"/>
    <cellStyle name="Currency [0]" xfId="89" xr:uid="{00000000-0005-0000-0000-000017000000}"/>
    <cellStyle name="Normal 2" xfId="22" xr:uid="{00000000-0005-0000-0000-000018000000}"/>
    <cellStyle name="Normal_прил 1.1" xfId="79" xr:uid="{00000000-0005-0000-0000-000019000000}"/>
    <cellStyle name="Normal1" xfId="90" xr:uid="{00000000-0005-0000-0000-00001A000000}"/>
    <cellStyle name="Акцент1 2" xfId="23" xr:uid="{00000000-0005-0000-0000-00001B000000}"/>
    <cellStyle name="Акцент2 2" xfId="24" xr:uid="{00000000-0005-0000-0000-00001C000000}"/>
    <cellStyle name="Акцент3 2" xfId="25" xr:uid="{00000000-0005-0000-0000-00001D000000}"/>
    <cellStyle name="Акцент4 2" xfId="26" xr:uid="{00000000-0005-0000-0000-00001E000000}"/>
    <cellStyle name="Акцент5 2" xfId="27" xr:uid="{00000000-0005-0000-0000-00001F000000}"/>
    <cellStyle name="Акцент6 2" xfId="28" xr:uid="{00000000-0005-0000-0000-000020000000}"/>
    <cellStyle name="Ввод  2" xfId="29" xr:uid="{00000000-0005-0000-0000-000021000000}"/>
    <cellStyle name="Вывод 2" xfId="30" xr:uid="{00000000-0005-0000-0000-000022000000}"/>
    <cellStyle name="Вычисление 2" xfId="31" xr:uid="{00000000-0005-0000-0000-000023000000}"/>
    <cellStyle name="Гиперссылка 2" xfId="68" xr:uid="{00000000-0005-0000-0000-000024000000}"/>
    <cellStyle name="Заголовок 1 2" xfId="32" xr:uid="{00000000-0005-0000-0000-000025000000}"/>
    <cellStyle name="Заголовок 2 2" xfId="33" xr:uid="{00000000-0005-0000-0000-000026000000}"/>
    <cellStyle name="Заголовок 3 2" xfId="34" xr:uid="{00000000-0005-0000-0000-000027000000}"/>
    <cellStyle name="Заголовок 4 2" xfId="35" xr:uid="{00000000-0005-0000-0000-000028000000}"/>
    <cellStyle name="Итог 2" xfId="36" xr:uid="{00000000-0005-0000-0000-000029000000}"/>
    <cellStyle name="Контрольная ячейка 2" xfId="37" xr:uid="{00000000-0005-0000-0000-00002A000000}"/>
    <cellStyle name="Название 2" xfId="38" xr:uid="{00000000-0005-0000-0000-00002B000000}"/>
    <cellStyle name="Нейтральный 2" xfId="39" xr:uid="{00000000-0005-0000-0000-00002C000000}"/>
    <cellStyle name="Обычный" xfId="0" builtinId="0"/>
    <cellStyle name="Обычный 10" xfId="78" xr:uid="{00000000-0005-0000-0000-00002E000000}"/>
    <cellStyle name="Обычный 10 2" xfId="93" xr:uid="{00000000-0005-0000-0000-00002F000000}"/>
    <cellStyle name="Обычный 10 2 2 2 2" xfId="69" xr:uid="{00000000-0005-0000-0000-000030000000}"/>
    <cellStyle name="Обычный 103" xfId="70" xr:uid="{00000000-0005-0000-0000-000031000000}"/>
    <cellStyle name="Обычный 11" xfId="91" xr:uid="{00000000-0005-0000-0000-000032000000}"/>
    <cellStyle name="Обычный 12 2" xfId="40" xr:uid="{00000000-0005-0000-0000-000033000000}"/>
    <cellStyle name="Обычный 121" xfId="71" xr:uid="{00000000-0005-0000-0000-000034000000}"/>
    <cellStyle name="Обычный 17" xfId="83" xr:uid="{00000000-0005-0000-0000-000035000000}"/>
    <cellStyle name="Обычный 2" xfId="3" xr:uid="{00000000-0005-0000-0000-000036000000}"/>
    <cellStyle name="Обычный 2 2" xfId="62" xr:uid="{00000000-0005-0000-0000-000037000000}"/>
    <cellStyle name="Обычный 2 2 2 2 10" xfId="72" xr:uid="{00000000-0005-0000-0000-000038000000}"/>
    <cellStyle name="Обычный 2 2 2 3" xfId="73" xr:uid="{00000000-0005-0000-0000-000039000000}"/>
    <cellStyle name="Обычный 2 2 3" xfId="96" xr:uid="{20DE2025-D566-46A4-BB62-161E39B04377}"/>
    <cellStyle name="Обычный 2 3" xfId="92"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4" xfId="43" xr:uid="{00000000-0005-0000-0000-00003F000000}"/>
    <cellStyle name="Обычный 4 2" xfId="44" xr:uid="{00000000-0005-0000-0000-000040000000}"/>
    <cellStyle name="Обычный 5" xfId="45"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7" xfId="1" xr:uid="{00000000-0005-0000-0000-000046000000}"/>
    <cellStyle name="Обычный 7 2" xfId="50" xr:uid="{00000000-0005-0000-0000-000047000000}"/>
    <cellStyle name="Обычный 7 4" xfId="76" xr:uid="{00000000-0005-0000-0000-000048000000}"/>
    <cellStyle name="Обычный 8" xfId="51" xr:uid="{00000000-0005-0000-0000-000049000000}"/>
    <cellStyle name="Обычный 8 36" xfId="74" xr:uid="{00000000-0005-0000-0000-00004A000000}"/>
    <cellStyle name="Обычный 8 36 2 2" xfId="75" xr:uid="{00000000-0005-0000-0000-00004B000000}"/>
    <cellStyle name="Обычный 9" xfId="80" xr:uid="{00000000-0005-0000-0000-00004C000000}"/>
    <cellStyle name="Обычный_Форматы по компаниям от 12.03" xfId="94" xr:uid="{BE400084-7D04-4F52-B516-295BBE248216}"/>
    <cellStyle name="Обычный_Форматы по компаниям_last" xfId="52" xr:uid="{00000000-0005-0000-0000-00004D000000}"/>
    <cellStyle name="Плохой 2" xfId="53" xr:uid="{00000000-0005-0000-0000-00004E000000}"/>
    <cellStyle name="Пояснение 2" xfId="54" xr:uid="{00000000-0005-0000-0000-00004F000000}"/>
    <cellStyle name="Примечание 2" xfId="55" xr:uid="{00000000-0005-0000-0000-000050000000}"/>
    <cellStyle name="Процентный" xfId="67" builtinId="5"/>
    <cellStyle name="Процентный 2" xfId="64" xr:uid="{00000000-0005-0000-0000-000052000000}"/>
    <cellStyle name="Процентный 2 2" xfId="81" xr:uid="{00000000-0005-0000-0000-000053000000}"/>
    <cellStyle name="Процентный 3" xfId="65" xr:uid="{00000000-0005-0000-0000-000054000000}"/>
    <cellStyle name="Процентный 4" xfId="95" xr:uid="{D0C655D0-5D1A-410E-A76D-113439AFE86E}"/>
    <cellStyle name="Связанная ячейка 2" xfId="56" xr:uid="{00000000-0005-0000-0000-000055000000}"/>
    <cellStyle name="Стиль 1" xfId="66" xr:uid="{00000000-0005-0000-0000-000056000000}"/>
    <cellStyle name="Стиль 1 2" xfId="82" xr:uid="{00000000-0005-0000-0000-000057000000}"/>
    <cellStyle name="Текст предупреждения 2" xfId="57" xr:uid="{00000000-0005-0000-0000-000058000000}"/>
    <cellStyle name="Финансовый" xfId="77" builtinId="3"/>
    <cellStyle name="Финансовый 2" xfId="58" xr:uid="{00000000-0005-0000-0000-00005A000000}"/>
    <cellStyle name="Финансовый 2 2 2 2 2" xfId="59" xr:uid="{00000000-0005-0000-0000-00005B000000}"/>
    <cellStyle name="Финансовый 3" xfId="60" xr:uid="{00000000-0005-0000-0000-00005C000000}"/>
    <cellStyle name="Хороший 2" xfId="61" xr:uid="{00000000-0005-0000-0000-00005D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fill>
        <patternFill>
          <bgColor theme="8"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941"/>
          <c:y val="1.8908754052802422E-2"/>
        </c:manualLayout>
      </c:layout>
      <c:overlay val="0"/>
      <c:spPr>
        <a:noFill/>
        <a:ln w="25400">
          <a:noFill/>
        </a:ln>
      </c:spPr>
    </c:title>
    <c:autoTitleDeleted val="0"/>
    <c:plotArea>
      <c:layout>
        <c:manualLayout>
          <c:layoutTarget val="inner"/>
          <c:xMode val="edge"/>
          <c:yMode val="edge"/>
          <c:x val="0.18092716319351421"/>
          <c:y val="6.1462317210349435E-2"/>
          <c:w val="0.77652950922849706"/>
          <c:h val="0.80442543447502102"/>
        </c:manualLayout>
      </c:layout>
      <c:lineChart>
        <c:grouping val="standard"/>
        <c:varyColors val="0"/>
        <c:ser>
          <c:idx val="0"/>
          <c:order val="0"/>
          <c:tx>
            <c:strRef>
              <c:f>'5. анализ эконом эфф'!$A$80</c:f>
              <c:strCache>
                <c:ptCount val="1"/>
                <c:pt idx="0">
                  <c:v>Дисконтированный денежный поток нарастающим итогом (PV)</c:v>
                </c:pt>
              </c:strCache>
            </c:strRef>
          </c:tx>
          <c:spPr>
            <a:ln>
              <a:solidFill>
                <a:srgbClr val="0070C0"/>
              </a:solidFill>
            </a:ln>
          </c:spPr>
          <c:marker>
            <c:symbol val="none"/>
          </c:marker>
          <c:cat>
            <c:numRef>
              <c:f>'5. анализ эконом эфф'!$B$85:$N$85</c:f>
              <c:numCache>
                <c:formatCode>General</c:formatCode>
                <c:ptCount val="11"/>
                <c:pt idx="0" formatCode="0">
                  <c:v>1</c:v>
                </c:pt>
                <c:pt idx="1">
                  <c:v>2</c:v>
                </c:pt>
                <c:pt idx="2">
                  <c:v>3</c:v>
                </c:pt>
                <c:pt idx="3">
                  <c:v>4</c:v>
                </c:pt>
                <c:pt idx="4">
                  <c:v>5</c:v>
                </c:pt>
                <c:pt idx="5">
                  <c:v>6</c:v>
                </c:pt>
                <c:pt idx="6">
                  <c:v>7</c:v>
                </c:pt>
                <c:pt idx="7">
                  <c:v>8</c:v>
                </c:pt>
                <c:pt idx="8">
                  <c:v>9</c:v>
                </c:pt>
                <c:pt idx="9">
                  <c:v>10</c:v>
                </c:pt>
                <c:pt idx="10">
                  <c:v>11</c:v>
                </c:pt>
              </c:numCache>
            </c:numRef>
          </c:cat>
          <c:val>
            <c:numRef>
              <c:f>'5. анализ эконом эфф'!$A$80:$N$80</c:f>
              <c:numCache>
                <c:formatCode>_(* #\ ##0_);_(* \(#\ ##0\);_(* "-"_);_(@_)</c:formatCode>
                <c:ptCount val="12"/>
                <c:pt idx="0" formatCode="General">
                  <c:v>0</c:v>
                </c:pt>
                <c:pt idx="1">
                  <c:v>-81528976.257644981</c:v>
                </c:pt>
                <c:pt idx="2">
                  <c:v>27463853.644463487</c:v>
                </c:pt>
                <c:pt idx="3">
                  <c:v>15872110.321692912</c:v>
                </c:pt>
                <c:pt idx="4">
                  <c:v>21777959.454747763</c:v>
                </c:pt>
                <c:pt idx="5">
                  <c:v>28375173.536132574</c:v>
                </c:pt>
                <c:pt idx="6">
                  <c:v>35569547.834923632</c:v>
                </c:pt>
                <c:pt idx="7">
                  <c:v>43518437.357413933</c:v>
                </c:pt>
                <c:pt idx="8">
                  <c:v>51267748.77440501</c:v>
                </c:pt>
                <c:pt idx="9">
                  <c:v>60407053.319042437</c:v>
                </c:pt>
                <c:pt idx="10">
                  <c:v>71187099.1978935</c:v>
                </c:pt>
                <c:pt idx="11">
                  <c:v>83904068.559775665</c:v>
                </c:pt>
              </c:numCache>
            </c:numRef>
          </c:val>
          <c:smooth val="0"/>
          <c:extLst>
            <c:ext xmlns:c16="http://schemas.microsoft.com/office/drawing/2014/chart" uri="{C3380CC4-5D6E-409C-BE32-E72D297353CC}">
              <c16:uniqueId val="{00000000-569A-4708-8F81-A1E14694DF08}"/>
            </c:ext>
          </c:extLst>
        </c:ser>
        <c:ser>
          <c:idx val="1"/>
          <c:order val="1"/>
          <c:tx>
            <c:strRef>
              <c:f>'5. анализ эконом эфф'!$A$81</c:f>
              <c:strCache>
                <c:ptCount val="1"/>
                <c:pt idx="0">
                  <c:v>Чистая приведённая стоимость без учета продажи (NPV) </c:v>
                </c:pt>
              </c:strCache>
            </c:strRef>
          </c:tx>
          <c:marker>
            <c:symbol val="none"/>
          </c:marker>
          <c:cat>
            <c:numRef>
              <c:f>'5. анализ эконом эфф'!$B$85:$N$85</c:f>
              <c:numCache>
                <c:formatCode>General</c:formatCode>
                <c:ptCount val="11"/>
                <c:pt idx="0" formatCode="0">
                  <c:v>1</c:v>
                </c:pt>
                <c:pt idx="1">
                  <c:v>2</c:v>
                </c:pt>
                <c:pt idx="2">
                  <c:v>3</c:v>
                </c:pt>
                <c:pt idx="3">
                  <c:v>4</c:v>
                </c:pt>
                <c:pt idx="4">
                  <c:v>5</c:v>
                </c:pt>
                <c:pt idx="5">
                  <c:v>6</c:v>
                </c:pt>
                <c:pt idx="6">
                  <c:v>7</c:v>
                </c:pt>
                <c:pt idx="7">
                  <c:v>8</c:v>
                </c:pt>
                <c:pt idx="8">
                  <c:v>9</c:v>
                </c:pt>
                <c:pt idx="9">
                  <c:v>10</c:v>
                </c:pt>
                <c:pt idx="10">
                  <c:v>11</c:v>
                </c:pt>
              </c:numCache>
            </c:numRef>
          </c:cat>
          <c:val>
            <c:numRef>
              <c:f>'5. анализ эконом эфф'!$A$81:$N$81</c:f>
              <c:numCache>
                <c:formatCode>_(* #\ ##0_);_(* \(#\ ##0\);_(* "-"_);_(@_)</c:formatCode>
                <c:ptCount val="12"/>
                <c:pt idx="0" formatCode="General">
                  <c:v>0</c:v>
                </c:pt>
                <c:pt idx="1">
                  <c:v>-81528976.257644981</c:v>
                </c:pt>
                <c:pt idx="2">
                  <c:v>-54065122.613181494</c:v>
                </c:pt>
                <c:pt idx="3">
                  <c:v>-38193012.29148858</c:v>
                </c:pt>
                <c:pt idx="4">
                  <c:v>-16415052.836740818</c:v>
                </c:pt>
                <c:pt idx="5">
                  <c:v>11960120.699391756</c:v>
                </c:pt>
                <c:pt idx="6">
                  <c:v>47529668.534315392</c:v>
                </c:pt>
                <c:pt idx="7">
                  <c:v>91048105.891729325</c:v>
                </c:pt>
                <c:pt idx="8">
                  <c:v>142315854.66613433</c:v>
                </c:pt>
                <c:pt idx="9">
                  <c:v>202722907.98517677</c:v>
                </c:pt>
                <c:pt idx="10">
                  <c:v>273910007.1830703</c:v>
                </c:pt>
                <c:pt idx="11">
                  <c:v>357814075.74284595</c:v>
                </c:pt>
              </c:numCache>
            </c:numRef>
          </c:val>
          <c:smooth val="0"/>
          <c:extLst>
            <c:ext xmlns:c16="http://schemas.microsoft.com/office/drawing/2014/chart" uri="{C3380CC4-5D6E-409C-BE32-E72D297353CC}">
              <c16:uniqueId val="{00000001-569A-4708-8F81-A1E14694DF08}"/>
            </c:ext>
          </c:extLst>
        </c:ser>
        <c:dLbls>
          <c:showLegendKey val="0"/>
          <c:showVal val="0"/>
          <c:showCatName val="0"/>
          <c:showSerName val="0"/>
          <c:showPercent val="0"/>
          <c:showBubbleSize val="0"/>
        </c:dLbls>
        <c:smooth val="0"/>
        <c:axId val="1353439152"/>
        <c:axId val="1353450032"/>
      </c:lineChart>
      <c:dateAx>
        <c:axId val="1353439152"/>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353450032"/>
        <c:crosses val="autoZero"/>
        <c:auto val="0"/>
        <c:lblOffset val="100"/>
        <c:baseTimeUnit val="days"/>
      </c:dateAx>
      <c:valAx>
        <c:axId val="135345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353439152"/>
        <c:crosses val="autoZero"/>
        <c:crossBetween val="between"/>
      </c:valAx>
    </c:plotArea>
    <c:legend>
      <c:legendPos val="r"/>
      <c:layout>
        <c:manualLayout>
          <c:xMode val="edge"/>
          <c:yMode val="edge"/>
          <c:x val="6.1784897025171932E-2"/>
          <c:y val="0.87451309762750262"/>
          <c:w val="0.9005308844254778"/>
          <c:h val="9.8865205422679875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844" l="0.70000000000000062" r="0.70000000000000062" t="0.750000000000008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258536</xdr:colOff>
      <xdr:row>21</xdr:row>
      <xdr:rowOff>149679</xdr:rowOff>
    </xdr:from>
    <xdr:to>
      <xdr:col>11</xdr:col>
      <xdr:colOff>762001</xdr:colOff>
      <xdr:row>38</xdr:row>
      <xdr:rowOff>9980</xdr:rowOff>
    </xdr:to>
    <xdr:graphicFrame macro="">
      <xdr:nvGraphicFramePr>
        <xdr:cNvPr id="6" name="Диаграмма 5">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9.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90" zoomScaleNormal="100" zoomScaleSheetLayoutView="90" workbookViewId="0">
      <selection activeCell="C23" sqref="C23"/>
    </sheetView>
  </sheetViews>
  <sheetFormatPr defaultColWidth="9.140625" defaultRowHeight="18.75" x14ac:dyDescent="0.3"/>
  <cols>
    <col min="1" max="1" width="6.140625" style="265" customWidth="1"/>
    <col min="2" max="2" width="53.5703125" style="265" customWidth="1"/>
    <col min="3" max="3" width="91.42578125" style="244" customWidth="1"/>
    <col min="4" max="4" width="55" style="265" customWidth="1"/>
    <col min="5" max="5" width="14.42578125" style="265" customWidth="1"/>
    <col min="6" max="6" width="36.5703125" style="265" customWidth="1"/>
    <col min="7" max="7" width="20" style="265" customWidth="1"/>
    <col min="8" max="8" width="25.5703125" style="265" customWidth="1"/>
    <col min="9" max="9" width="16.42578125" style="265" customWidth="1"/>
    <col min="10" max="16384" width="9.140625" style="265"/>
  </cols>
  <sheetData>
    <row r="1" spans="1:22" s="217" customFormat="1" ht="18.75" customHeight="1" x14ac:dyDescent="0.2">
      <c r="C1" s="229" t="s">
        <v>64</v>
      </c>
    </row>
    <row r="2" spans="1:22" s="217" customFormat="1" ht="18.75" customHeight="1" x14ac:dyDescent="0.3">
      <c r="C2" s="230" t="s">
        <v>6</v>
      </c>
    </row>
    <row r="3" spans="1:22" s="217" customFormat="1" x14ac:dyDescent="0.3">
      <c r="A3" s="243"/>
      <c r="C3" s="230" t="s">
        <v>456</v>
      </c>
    </row>
    <row r="4" spans="1:22" s="217" customFormat="1" x14ac:dyDescent="0.3">
      <c r="A4" s="243"/>
      <c r="C4" s="244"/>
      <c r="H4" s="230"/>
    </row>
    <row r="5" spans="1:22" s="217" customFormat="1" ht="15.75" x14ac:dyDescent="0.25">
      <c r="A5" s="484" t="s">
        <v>588</v>
      </c>
      <c r="B5" s="484"/>
      <c r="C5" s="484"/>
      <c r="D5" s="86"/>
      <c r="E5" s="86"/>
      <c r="F5" s="86"/>
      <c r="G5" s="86"/>
      <c r="H5" s="86"/>
      <c r="I5" s="86"/>
      <c r="J5" s="86"/>
    </row>
    <row r="6" spans="1:22" s="217" customFormat="1" x14ac:dyDescent="0.3">
      <c r="A6" s="243"/>
      <c r="C6" s="244"/>
      <c r="H6" s="230"/>
    </row>
    <row r="7" spans="1:22" s="217" customFormat="1" x14ac:dyDescent="0.2">
      <c r="A7" s="488" t="s">
        <v>5</v>
      </c>
      <c r="B7" s="488"/>
      <c r="C7" s="488"/>
      <c r="D7" s="231"/>
      <c r="E7" s="231"/>
      <c r="F7" s="231"/>
      <c r="G7" s="231"/>
      <c r="H7" s="231"/>
      <c r="I7" s="231"/>
      <c r="J7" s="231"/>
      <c r="K7" s="231"/>
      <c r="L7" s="231"/>
      <c r="M7" s="231"/>
      <c r="N7" s="231"/>
      <c r="O7" s="231"/>
      <c r="P7" s="231"/>
      <c r="Q7" s="231"/>
      <c r="R7" s="231"/>
      <c r="S7" s="231"/>
      <c r="T7" s="231"/>
      <c r="U7" s="231"/>
      <c r="V7" s="231"/>
    </row>
    <row r="8" spans="1:22" s="217" customFormat="1" x14ac:dyDescent="0.2">
      <c r="A8" s="242"/>
      <c r="B8" s="242"/>
      <c r="C8" s="242"/>
      <c r="D8" s="242"/>
      <c r="E8" s="242"/>
      <c r="F8" s="242"/>
      <c r="G8" s="242"/>
      <c r="H8" s="242"/>
      <c r="I8" s="231"/>
      <c r="J8" s="231"/>
      <c r="K8" s="231"/>
      <c r="L8" s="231"/>
      <c r="M8" s="231"/>
      <c r="N8" s="231"/>
      <c r="O8" s="231"/>
      <c r="P8" s="231"/>
      <c r="Q8" s="231"/>
      <c r="R8" s="231"/>
      <c r="S8" s="231"/>
      <c r="T8" s="231"/>
      <c r="U8" s="231"/>
      <c r="V8" s="231"/>
    </row>
    <row r="9" spans="1:22" s="217" customFormat="1" x14ac:dyDescent="0.2">
      <c r="A9" s="489" t="s">
        <v>505</v>
      </c>
      <c r="B9" s="489"/>
      <c r="C9" s="489"/>
      <c r="D9" s="245"/>
      <c r="E9" s="245"/>
      <c r="F9" s="245"/>
      <c r="G9" s="245"/>
      <c r="H9" s="245"/>
      <c r="I9" s="231"/>
      <c r="J9" s="231"/>
      <c r="K9" s="231"/>
      <c r="L9" s="231"/>
      <c r="M9" s="231"/>
      <c r="N9" s="231"/>
      <c r="O9" s="231"/>
      <c r="P9" s="231"/>
      <c r="Q9" s="231"/>
      <c r="R9" s="231"/>
      <c r="S9" s="231"/>
      <c r="T9" s="231"/>
      <c r="U9" s="231"/>
      <c r="V9" s="231"/>
    </row>
    <row r="10" spans="1:22" s="217" customFormat="1" x14ac:dyDescent="0.2">
      <c r="A10" s="485" t="s">
        <v>4</v>
      </c>
      <c r="B10" s="485"/>
      <c r="C10" s="485"/>
      <c r="D10" s="246"/>
      <c r="E10" s="246"/>
      <c r="F10" s="246"/>
      <c r="G10" s="246"/>
      <c r="H10" s="246"/>
      <c r="I10" s="231"/>
      <c r="J10" s="231"/>
      <c r="K10" s="231"/>
      <c r="L10" s="231"/>
      <c r="M10" s="231"/>
      <c r="N10" s="231"/>
      <c r="O10" s="231"/>
      <c r="P10" s="231"/>
      <c r="Q10" s="231"/>
      <c r="R10" s="231"/>
      <c r="S10" s="231"/>
      <c r="T10" s="231"/>
      <c r="U10" s="231"/>
      <c r="V10" s="231"/>
    </row>
    <row r="11" spans="1:22" s="217" customFormat="1" x14ac:dyDescent="0.2">
      <c r="A11" s="242"/>
      <c r="B11" s="242"/>
      <c r="C11" s="242"/>
      <c r="D11" s="242"/>
      <c r="E11" s="242"/>
      <c r="F11" s="242"/>
      <c r="G11" s="242"/>
      <c r="H11" s="242"/>
      <c r="I11" s="231"/>
      <c r="J11" s="231"/>
      <c r="K11" s="231"/>
      <c r="L11" s="231"/>
      <c r="M11" s="231"/>
      <c r="N11" s="231"/>
      <c r="O11" s="231"/>
      <c r="P11" s="231"/>
      <c r="Q11" s="231"/>
      <c r="R11" s="231"/>
      <c r="S11" s="231"/>
      <c r="T11" s="231"/>
      <c r="U11" s="231"/>
      <c r="V11" s="231"/>
    </row>
    <row r="12" spans="1:22" s="217" customFormat="1" x14ac:dyDescent="0.2">
      <c r="A12" s="490" t="s">
        <v>457</v>
      </c>
      <c r="B12" s="490"/>
      <c r="C12" s="490"/>
      <c r="D12" s="245"/>
      <c r="E12" s="245"/>
      <c r="F12" s="245"/>
      <c r="G12" s="245"/>
      <c r="H12" s="245"/>
      <c r="I12" s="231"/>
      <c r="J12" s="231"/>
      <c r="K12" s="231"/>
      <c r="L12" s="231"/>
      <c r="M12" s="231"/>
      <c r="N12" s="231"/>
      <c r="O12" s="231"/>
      <c r="P12" s="231"/>
      <c r="Q12" s="231"/>
      <c r="R12" s="231"/>
      <c r="S12" s="231"/>
      <c r="T12" s="231"/>
      <c r="U12" s="231"/>
      <c r="V12" s="231"/>
    </row>
    <row r="13" spans="1:22" s="217" customFormat="1" x14ac:dyDescent="0.2">
      <c r="A13" s="485" t="s">
        <v>3</v>
      </c>
      <c r="B13" s="485"/>
      <c r="C13" s="485"/>
      <c r="D13" s="246"/>
      <c r="E13" s="246"/>
      <c r="F13" s="246"/>
      <c r="G13" s="246"/>
      <c r="H13" s="246"/>
      <c r="I13" s="231"/>
      <c r="J13" s="231"/>
      <c r="K13" s="231"/>
      <c r="L13" s="231"/>
      <c r="M13" s="231"/>
      <c r="N13" s="231"/>
      <c r="O13" s="231"/>
      <c r="P13" s="231"/>
      <c r="Q13" s="231"/>
      <c r="R13" s="231"/>
      <c r="S13" s="231"/>
      <c r="T13" s="231"/>
      <c r="U13" s="231"/>
      <c r="V13" s="231"/>
    </row>
    <row r="14" spans="1:22" s="248"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row>
    <row r="15" spans="1:22" s="249" customFormat="1" ht="39.75" customHeight="1" x14ac:dyDescent="0.2">
      <c r="A15" s="491" t="s">
        <v>506</v>
      </c>
      <c r="B15" s="491"/>
      <c r="C15" s="491"/>
      <c r="D15" s="245"/>
      <c r="E15" s="245"/>
      <c r="F15" s="245"/>
      <c r="G15" s="245"/>
      <c r="H15" s="245"/>
      <c r="I15" s="245"/>
      <c r="J15" s="245"/>
      <c r="K15" s="245"/>
      <c r="L15" s="245"/>
      <c r="M15" s="245"/>
      <c r="N15" s="245"/>
      <c r="O15" s="245"/>
      <c r="P15" s="245"/>
      <c r="Q15" s="245"/>
      <c r="R15" s="245"/>
      <c r="S15" s="245"/>
      <c r="T15" s="245"/>
      <c r="U15" s="245"/>
      <c r="V15" s="245"/>
    </row>
    <row r="16" spans="1:22" s="249" customFormat="1" ht="15" customHeight="1" x14ac:dyDescent="0.2">
      <c r="A16" s="485" t="s">
        <v>2</v>
      </c>
      <c r="B16" s="485"/>
      <c r="C16" s="485"/>
      <c r="D16" s="246"/>
      <c r="E16" s="246"/>
      <c r="F16" s="246"/>
      <c r="G16" s="246"/>
      <c r="H16" s="246"/>
      <c r="I16" s="246"/>
      <c r="J16" s="246"/>
      <c r="K16" s="246"/>
      <c r="L16" s="246"/>
      <c r="M16" s="246"/>
      <c r="N16" s="246"/>
      <c r="O16" s="246"/>
      <c r="P16" s="246"/>
      <c r="Q16" s="246"/>
      <c r="R16" s="246"/>
      <c r="S16" s="246"/>
      <c r="T16" s="246"/>
      <c r="U16" s="246"/>
      <c r="V16" s="246"/>
    </row>
    <row r="17" spans="1:22" s="249" customFormat="1" ht="15" customHeight="1" x14ac:dyDescent="0.2">
      <c r="A17" s="250"/>
      <c r="B17" s="250"/>
      <c r="C17" s="250"/>
      <c r="D17" s="250"/>
      <c r="E17" s="250"/>
      <c r="F17" s="250"/>
      <c r="G17" s="250"/>
      <c r="H17" s="250"/>
      <c r="I17" s="250"/>
      <c r="J17" s="250"/>
      <c r="K17" s="250"/>
      <c r="L17" s="250"/>
      <c r="M17" s="250"/>
      <c r="N17" s="250"/>
      <c r="O17" s="250"/>
      <c r="P17" s="250"/>
      <c r="Q17" s="250"/>
      <c r="R17" s="250"/>
      <c r="S17" s="250"/>
    </row>
    <row r="18" spans="1:22" s="249" customFormat="1" ht="15" customHeight="1" x14ac:dyDescent="0.2">
      <c r="A18" s="486" t="s">
        <v>366</v>
      </c>
      <c r="B18" s="487"/>
      <c r="C18" s="487"/>
      <c r="D18" s="251"/>
      <c r="E18" s="251"/>
      <c r="F18" s="251"/>
      <c r="G18" s="251"/>
      <c r="H18" s="251"/>
      <c r="I18" s="251"/>
      <c r="J18" s="251"/>
      <c r="K18" s="251"/>
      <c r="L18" s="251"/>
      <c r="M18" s="251"/>
      <c r="N18" s="251"/>
      <c r="O18" s="251"/>
      <c r="P18" s="251"/>
      <c r="Q18" s="251"/>
      <c r="R18" s="251"/>
      <c r="S18" s="251"/>
      <c r="T18" s="251"/>
      <c r="U18" s="251"/>
      <c r="V18" s="251"/>
    </row>
    <row r="19" spans="1:22" s="249" customFormat="1" ht="15" customHeight="1" x14ac:dyDescent="0.2">
      <c r="A19" s="246"/>
      <c r="B19" s="246"/>
      <c r="C19" s="252"/>
      <c r="D19" s="246"/>
      <c r="E19" s="246"/>
      <c r="F19" s="246"/>
      <c r="G19" s="246"/>
      <c r="H19" s="246"/>
      <c r="I19" s="250"/>
      <c r="J19" s="250"/>
      <c r="K19" s="250"/>
      <c r="L19" s="250"/>
      <c r="M19" s="250"/>
      <c r="N19" s="250"/>
      <c r="O19" s="250"/>
      <c r="P19" s="250"/>
      <c r="Q19" s="250"/>
      <c r="R19" s="250"/>
      <c r="S19" s="250"/>
    </row>
    <row r="20" spans="1:22" s="249" customFormat="1" ht="39.75" customHeight="1" x14ac:dyDescent="0.2">
      <c r="A20" s="253" t="s">
        <v>1</v>
      </c>
      <c r="B20" s="254" t="s">
        <v>62</v>
      </c>
      <c r="C20" s="257" t="s">
        <v>61</v>
      </c>
      <c r="D20" s="255"/>
      <c r="E20" s="255"/>
      <c r="F20" s="255"/>
      <c r="G20" s="255"/>
      <c r="H20" s="255"/>
      <c r="I20" s="247"/>
      <c r="J20" s="247"/>
      <c r="K20" s="247"/>
      <c r="L20" s="247"/>
      <c r="M20" s="247"/>
      <c r="N20" s="247"/>
      <c r="O20" s="247"/>
      <c r="P20" s="247"/>
      <c r="Q20" s="247"/>
      <c r="R20" s="247"/>
      <c r="S20" s="247"/>
      <c r="T20" s="256"/>
      <c r="U20" s="256"/>
      <c r="V20" s="256"/>
    </row>
    <row r="21" spans="1:22" s="249" customFormat="1" ht="16.5" customHeight="1" x14ac:dyDescent="0.2">
      <c r="A21" s="257">
        <v>1</v>
      </c>
      <c r="B21" s="254">
        <v>2</v>
      </c>
      <c r="C21" s="257">
        <v>3</v>
      </c>
      <c r="D21" s="255"/>
      <c r="E21" s="255"/>
      <c r="F21" s="255"/>
      <c r="G21" s="255"/>
      <c r="H21" s="255"/>
      <c r="I21" s="247"/>
      <c r="J21" s="247"/>
      <c r="K21" s="247"/>
      <c r="L21" s="247"/>
      <c r="M21" s="247"/>
      <c r="N21" s="247"/>
      <c r="O21" s="247"/>
      <c r="P21" s="247"/>
      <c r="Q21" s="247"/>
      <c r="R21" s="247"/>
      <c r="S21" s="247"/>
      <c r="T21" s="256"/>
      <c r="U21" s="256"/>
      <c r="V21" s="256"/>
    </row>
    <row r="22" spans="1:22" s="249" customFormat="1" ht="39" customHeight="1" x14ac:dyDescent="0.2">
      <c r="A22" s="258" t="s">
        <v>60</v>
      </c>
      <c r="B22" s="259" t="s">
        <v>225</v>
      </c>
      <c r="C22" s="267" t="s">
        <v>455</v>
      </c>
      <c r="D22" s="255"/>
      <c r="E22" s="255"/>
      <c r="F22" s="255"/>
      <c r="G22" s="255"/>
      <c r="H22" s="255"/>
      <c r="I22" s="247"/>
      <c r="J22" s="247"/>
      <c r="K22" s="247"/>
      <c r="L22" s="247"/>
      <c r="M22" s="247"/>
      <c r="N22" s="247"/>
      <c r="O22" s="247"/>
      <c r="P22" s="247"/>
      <c r="Q22" s="247"/>
      <c r="R22" s="247"/>
      <c r="S22" s="247"/>
      <c r="T22" s="256"/>
      <c r="U22" s="256"/>
      <c r="V22" s="256"/>
    </row>
    <row r="23" spans="1:22" s="249" customFormat="1" ht="78.75" x14ac:dyDescent="0.2">
      <c r="A23" s="258" t="s">
        <v>59</v>
      </c>
      <c r="B23" s="352" t="s">
        <v>496</v>
      </c>
      <c r="C23" s="262" t="s">
        <v>458</v>
      </c>
      <c r="D23" s="255"/>
      <c r="E23" s="255"/>
      <c r="F23" s="255"/>
      <c r="G23" s="255"/>
      <c r="H23" s="255"/>
      <c r="I23" s="247"/>
      <c r="J23" s="247"/>
      <c r="K23" s="247"/>
      <c r="L23" s="247"/>
      <c r="M23" s="247"/>
      <c r="N23" s="247"/>
      <c r="O23" s="247"/>
      <c r="P23" s="247"/>
      <c r="Q23" s="247"/>
      <c r="R23" s="247"/>
      <c r="S23" s="247"/>
      <c r="T23" s="256"/>
      <c r="U23" s="256"/>
      <c r="V23" s="256"/>
    </row>
    <row r="24" spans="1:22" s="249" customFormat="1" ht="22.5" customHeight="1" x14ac:dyDescent="0.2">
      <c r="A24" s="481"/>
      <c r="B24" s="482"/>
      <c r="C24" s="483"/>
      <c r="D24" s="255"/>
      <c r="E24" s="255"/>
      <c r="F24" s="255"/>
      <c r="G24" s="255"/>
      <c r="H24" s="255"/>
      <c r="I24" s="247"/>
      <c r="J24" s="247"/>
      <c r="K24" s="247"/>
      <c r="L24" s="247"/>
      <c r="M24" s="247"/>
      <c r="N24" s="247"/>
      <c r="O24" s="247"/>
      <c r="P24" s="247"/>
      <c r="Q24" s="247"/>
      <c r="R24" s="247"/>
      <c r="S24" s="247"/>
      <c r="T24" s="256"/>
      <c r="U24" s="256"/>
      <c r="V24" s="256"/>
    </row>
    <row r="25" spans="1:22" s="249" customFormat="1" ht="58.5" customHeight="1" x14ac:dyDescent="0.2">
      <c r="A25" s="258" t="s">
        <v>58</v>
      </c>
      <c r="B25" s="262" t="s">
        <v>319</v>
      </c>
      <c r="C25" s="262" t="s">
        <v>386</v>
      </c>
      <c r="D25" s="263"/>
      <c r="E25" s="255"/>
      <c r="F25" s="255"/>
      <c r="G25" s="255"/>
      <c r="H25" s="247"/>
      <c r="I25" s="247"/>
      <c r="J25" s="247"/>
      <c r="K25" s="247"/>
      <c r="L25" s="247"/>
      <c r="M25" s="247"/>
      <c r="N25" s="247"/>
      <c r="O25" s="247"/>
      <c r="P25" s="247"/>
      <c r="Q25" s="247"/>
      <c r="R25" s="247"/>
      <c r="S25" s="256"/>
      <c r="T25" s="256"/>
      <c r="U25" s="256"/>
      <c r="V25" s="256"/>
    </row>
    <row r="26" spans="1:22" s="249" customFormat="1" ht="42.75" customHeight="1" x14ac:dyDescent="0.2">
      <c r="A26" s="258" t="s">
        <v>57</v>
      </c>
      <c r="B26" s="262" t="s">
        <v>70</v>
      </c>
      <c r="C26" s="262" t="s">
        <v>454</v>
      </c>
      <c r="D26" s="255"/>
      <c r="E26" s="255"/>
      <c r="F26" s="255"/>
      <c r="G26" s="255"/>
      <c r="H26" s="247"/>
      <c r="I26" s="247"/>
      <c r="J26" s="247"/>
      <c r="K26" s="247"/>
      <c r="L26" s="247"/>
      <c r="M26" s="247"/>
      <c r="N26" s="247"/>
      <c r="O26" s="247"/>
      <c r="P26" s="247"/>
      <c r="Q26" s="247"/>
      <c r="R26" s="247"/>
      <c r="S26" s="256"/>
      <c r="T26" s="256"/>
      <c r="U26" s="256"/>
      <c r="V26" s="256"/>
    </row>
    <row r="27" spans="1:22" s="249" customFormat="1" ht="346.5" x14ac:dyDescent="0.2">
      <c r="A27" s="258" t="s">
        <v>55</v>
      </c>
      <c r="B27" s="262" t="s">
        <v>69</v>
      </c>
      <c r="C27" s="240" t="s">
        <v>587</v>
      </c>
      <c r="D27" s="255"/>
      <c r="E27" s="255"/>
      <c r="F27" s="255"/>
      <c r="G27" s="255"/>
      <c r="H27" s="247"/>
      <c r="I27" s="247"/>
      <c r="J27" s="247"/>
      <c r="K27" s="247"/>
      <c r="L27" s="247"/>
      <c r="M27" s="247"/>
      <c r="N27" s="247"/>
      <c r="O27" s="247"/>
      <c r="P27" s="247"/>
      <c r="Q27" s="247"/>
      <c r="R27" s="247"/>
      <c r="S27" s="256"/>
      <c r="T27" s="256"/>
      <c r="U27" s="256"/>
      <c r="V27" s="256"/>
    </row>
    <row r="28" spans="1:22" s="249" customFormat="1" ht="42.75" customHeight="1" x14ac:dyDescent="0.2">
      <c r="A28" s="258" t="s">
        <v>54</v>
      </c>
      <c r="B28" s="262" t="s">
        <v>320</v>
      </c>
      <c r="C28" s="253" t="s">
        <v>387</v>
      </c>
      <c r="D28" s="255"/>
      <c r="E28" s="255"/>
      <c r="F28" s="255"/>
      <c r="G28" s="255"/>
      <c r="H28" s="247"/>
      <c r="I28" s="247"/>
      <c r="J28" s="247"/>
      <c r="K28" s="247"/>
      <c r="L28" s="247"/>
      <c r="M28" s="247"/>
      <c r="N28" s="247"/>
      <c r="O28" s="247"/>
      <c r="P28" s="247"/>
      <c r="Q28" s="247"/>
      <c r="R28" s="247"/>
      <c r="S28" s="256"/>
      <c r="T28" s="256"/>
      <c r="U28" s="256"/>
      <c r="V28" s="256"/>
    </row>
    <row r="29" spans="1:22" s="249" customFormat="1" ht="51.75" customHeight="1" x14ac:dyDescent="0.2">
      <c r="A29" s="258" t="s">
        <v>52</v>
      </c>
      <c r="B29" s="262" t="s">
        <v>321</v>
      </c>
      <c r="C29" s="253" t="s">
        <v>387</v>
      </c>
      <c r="D29" s="255"/>
      <c r="E29" s="255"/>
      <c r="F29" s="255"/>
      <c r="G29" s="255"/>
      <c r="H29" s="247"/>
      <c r="I29" s="247"/>
      <c r="J29" s="247"/>
      <c r="K29" s="247"/>
      <c r="L29" s="247"/>
      <c r="M29" s="247"/>
      <c r="N29" s="247"/>
      <c r="O29" s="247"/>
      <c r="P29" s="247"/>
      <c r="Q29" s="247"/>
      <c r="R29" s="247"/>
      <c r="S29" s="256"/>
      <c r="T29" s="256"/>
      <c r="U29" s="256"/>
      <c r="V29" s="256"/>
    </row>
    <row r="30" spans="1:22" s="249" customFormat="1" ht="51.75" customHeight="1" x14ac:dyDescent="0.2">
      <c r="A30" s="258" t="s">
        <v>50</v>
      </c>
      <c r="B30" s="262" t="s">
        <v>322</v>
      </c>
      <c r="C30" s="253" t="s">
        <v>387</v>
      </c>
      <c r="D30" s="255"/>
      <c r="E30" s="255"/>
      <c r="F30" s="255"/>
      <c r="G30" s="255"/>
      <c r="H30" s="247"/>
      <c r="I30" s="247"/>
      <c r="J30" s="247"/>
      <c r="K30" s="247"/>
      <c r="L30" s="247"/>
      <c r="M30" s="247"/>
      <c r="N30" s="247"/>
      <c r="O30" s="247"/>
      <c r="P30" s="247"/>
      <c r="Q30" s="247"/>
      <c r="R30" s="247"/>
      <c r="S30" s="256"/>
      <c r="T30" s="256"/>
      <c r="U30" s="256"/>
      <c r="V30" s="256"/>
    </row>
    <row r="31" spans="1:22" s="249" customFormat="1" ht="51.75" customHeight="1" x14ac:dyDescent="0.2">
      <c r="A31" s="258" t="s">
        <v>68</v>
      </c>
      <c r="B31" s="262" t="s">
        <v>323</v>
      </c>
      <c r="C31" s="253" t="s">
        <v>387</v>
      </c>
      <c r="D31" s="255"/>
      <c r="E31" s="255"/>
      <c r="F31" s="255"/>
      <c r="G31" s="255"/>
      <c r="H31" s="247"/>
      <c r="I31" s="247"/>
      <c r="J31" s="247"/>
      <c r="K31" s="247"/>
      <c r="L31" s="247"/>
      <c r="M31" s="247"/>
      <c r="N31" s="247"/>
      <c r="O31" s="247"/>
      <c r="P31" s="247"/>
      <c r="Q31" s="247"/>
      <c r="R31" s="247"/>
      <c r="S31" s="256"/>
      <c r="T31" s="256"/>
      <c r="U31" s="256"/>
      <c r="V31" s="256"/>
    </row>
    <row r="32" spans="1:22" s="249" customFormat="1" ht="51.75" customHeight="1" x14ac:dyDescent="0.2">
      <c r="A32" s="258" t="s">
        <v>66</v>
      </c>
      <c r="B32" s="262" t="s">
        <v>324</v>
      </c>
      <c r="C32" s="253" t="s">
        <v>387</v>
      </c>
      <c r="D32" s="255"/>
      <c r="E32" s="255"/>
      <c r="F32" s="255"/>
      <c r="G32" s="255"/>
      <c r="H32" s="247"/>
      <c r="I32" s="247"/>
      <c r="J32" s="247"/>
      <c r="K32" s="247"/>
      <c r="L32" s="247"/>
      <c r="M32" s="247"/>
      <c r="N32" s="247"/>
      <c r="O32" s="247"/>
      <c r="P32" s="247"/>
      <c r="Q32" s="247"/>
      <c r="R32" s="247"/>
      <c r="S32" s="256"/>
      <c r="T32" s="256"/>
      <c r="U32" s="256"/>
      <c r="V32" s="256"/>
    </row>
    <row r="33" spans="1:22" s="249" customFormat="1" ht="101.25" customHeight="1" x14ac:dyDescent="0.2">
      <c r="A33" s="258" t="s">
        <v>65</v>
      </c>
      <c r="B33" s="262" t="s">
        <v>325</v>
      </c>
      <c r="C33" s="262" t="s">
        <v>388</v>
      </c>
      <c r="D33" s="255"/>
      <c r="E33" s="255"/>
      <c r="F33" s="255"/>
      <c r="G33" s="255"/>
      <c r="H33" s="247"/>
      <c r="I33" s="247"/>
      <c r="J33" s="247"/>
      <c r="K33" s="247"/>
      <c r="L33" s="247"/>
      <c r="M33" s="247"/>
      <c r="N33" s="247"/>
      <c r="O33" s="247"/>
      <c r="P33" s="247"/>
      <c r="Q33" s="247"/>
      <c r="R33" s="247"/>
      <c r="S33" s="256"/>
      <c r="T33" s="256"/>
      <c r="U33" s="256"/>
      <c r="V33" s="256"/>
    </row>
    <row r="34" spans="1:22" ht="111" customHeight="1" x14ac:dyDescent="0.25">
      <c r="A34" s="258" t="s">
        <v>338</v>
      </c>
      <c r="B34" s="262" t="s">
        <v>326</v>
      </c>
      <c r="C34" s="262" t="s">
        <v>387</v>
      </c>
      <c r="D34" s="264"/>
      <c r="E34" s="264"/>
      <c r="F34" s="264"/>
      <c r="G34" s="264"/>
      <c r="H34" s="264"/>
      <c r="I34" s="264"/>
      <c r="J34" s="264"/>
      <c r="K34" s="264"/>
      <c r="L34" s="264"/>
      <c r="M34" s="264"/>
      <c r="N34" s="264"/>
      <c r="O34" s="264"/>
      <c r="P34" s="264"/>
      <c r="Q34" s="264"/>
      <c r="R34" s="264"/>
      <c r="S34" s="264"/>
      <c r="T34" s="264"/>
      <c r="U34" s="264"/>
      <c r="V34" s="264"/>
    </row>
    <row r="35" spans="1:22" ht="58.5" customHeight="1" x14ac:dyDescent="0.25">
      <c r="A35" s="258" t="s">
        <v>329</v>
      </c>
      <c r="B35" s="262" t="s">
        <v>67</v>
      </c>
      <c r="C35" s="253" t="s">
        <v>387</v>
      </c>
      <c r="D35" s="264"/>
      <c r="E35" s="264"/>
      <c r="F35" s="264"/>
      <c r="G35" s="264"/>
      <c r="H35" s="264"/>
      <c r="I35" s="264"/>
      <c r="J35" s="264"/>
      <c r="K35" s="264"/>
      <c r="L35" s="264"/>
      <c r="M35" s="264"/>
      <c r="N35" s="264"/>
      <c r="O35" s="264"/>
      <c r="P35" s="264"/>
      <c r="Q35" s="264"/>
      <c r="R35" s="264"/>
      <c r="S35" s="264"/>
      <c r="T35" s="264"/>
      <c r="U35" s="264"/>
      <c r="V35" s="264"/>
    </row>
    <row r="36" spans="1:22" ht="51.75" customHeight="1" x14ac:dyDescent="0.25">
      <c r="A36" s="258" t="s">
        <v>339</v>
      </c>
      <c r="B36" s="262" t="s">
        <v>327</v>
      </c>
      <c r="C36" s="253" t="s">
        <v>387</v>
      </c>
      <c r="D36" s="264"/>
      <c r="E36" s="264"/>
      <c r="F36" s="264"/>
      <c r="G36" s="264"/>
      <c r="H36" s="264"/>
      <c r="I36" s="264"/>
      <c r="J36" s="264"/>
      <c r="K36" s="264"/>
      <c r="L36" s="264"/>
      <c r="M36" s="264"/>
      <c r="N36" s="264"/>
      <c r="O36" s="264"/>
      <c r="P36" s="264"/>
      <c r="Q36" s="264"/>
      <c r="R36" s="264"/>
      <c r="S36" s="264"/>
      <c r="T36" s="264"/>
      <c r="U36" s="264"/>
      <c r="V36" s="264"/>
    </row>
    <row r="37" spans="1:22" ht="43.5" customHeight="1" x14ac:dyDescent="0.25">
      <c r="A37" s="258" t="s">
        <v>330</v>
      </c>
      <c r="B37" s="262" t="s">
        <v>328</v>
      </c>
      <c r="C37" s="262" t="s">
        <v>576</v>
      </c>
      <c r="D37" s="264"/>
      <c r="E37" s="264"/>
      <c r="F37" s="264"/>
      <c r="G37" s="264"/>
      <c r="H37" s="264"/>
      <c r="I37" s="264"/>
      <c r="J37" s="264"/>
      <c r="K37" s="264"/>
      <c r="L37" s="264"/>
      <c r="M37" s="264"/>
      <c r="N37" s="264"/>
      <c r="O37" s="264"/>
      <c r="P37" s="264"/>
      <c r="Q37" s="264"/>
      <c r="R37" s="264"/>
      <c r="S37" s="264"/>
      <c r="T37" s="264"/>
      <c r="U37" s="264"/>
      <c r="V37" s="264"/>
    </row>
    <row r="38" spans="1:22" ht="43.5" customHeight="1" x14ac:dyDescent="0.25">
      <c r="A38" s="258" t="s">
        <v>340</v>
      </c>
      <c r="B38" s="262" t="s">
        <v>203</v>
      </c>
      <c r="C38" s="253" t="s">
        <v>387</v>
      </c>
      <c r="D38" s="264"/>
      <c r="E38" s="264"/>
      <c r="F38" s="264"/>
      <c r="G38" s="264"/>
      <c r="H38" s="264"/>
      <c r="I38" s="264"/>
      <c r="J38" s="264"/>
      <c r="K38" s="264"/>
      <c r="L38" s="264"/>
      <c r="M38" s="264"/>
      <c r="N38" s="264"/>
      <c r="O38" s="264"/>
      <c r="P38" s="264"/>
      <c r="Q38" s="264"/>
      <c r="R38" s="264"/>
      <c r="S38" s="264"/>
      <c r="T38" s="264"/>
      <c r="U38" s="264"/>
      <c r="V38" s="264"/>
    </row>
    <row r="39" spans="1:22" ht="23.25" customHeight="1" x14ac:dyDescent="0.25">
      <c r="A39" s="481"/>
      <c r="B39" s="482"/>
      <c r="C39" s="483"/>
      <c r="D39" s="264"/>
      <c r="E39" s="264"/>
      <c r="F39" s="264"/>
      <c r="G39" s="264"/>
      <c r="H39" s="264"/>
      <c r="I39" s="264"/>
      <c r="J39" s="264"/>
      <c r="K39" s="264"/>
      <c r="L39" s="264"/>
      <c r="M39" s="264"/>
      <c r="N39" s="264"/>
      <c r="O39" s="264"/>
      <c r="P39" s="264"/>
      <c r="Q39" s="264"/>
      <c r="R39" s="264"/>
      <c r="S39" s="264"/>
      <c r="T39" s="264"/>
      <c r="U39" s="264"/>
      <c r="V39" s="264"/>
    </row>
    <row r="40" spans="1:22" ht="97.5" x14ac:dyDescent="0.25">
      <c r="A40" s="258" t="s">
        <v>331</v>
      </c>
      <c r="B40" s="262" t="s">
        <v>379</v>
      </c>
      <c r="C40" s="262" t="s">
        <v>577</v>
      </c>
      <c r="D40" s="264"/>
      <c r="E40" s="264"/>
      <c r="F40" s="264"/>
      <c r="G40" s="264"/>
      <c r="H40" s="264"/>
      <c r="I40" s="264"/>
      <c r="J40" s="264"/>
      <c r="K40" s="264"/>
      <c r="L40" s="264"/>
      <c r="M40" s="264"/>
      <c r="N40" s="264"/>
      <c r="O40" s="264"/>
      <c r="P40" s="264"/>
      <c r="Q40" s="264"/>
      <c r="R40" s="264"/>
      <c r="S40" s="264"/>
      <c r="T40" s="264"/>
      <c r="U40" s="264"/>
      <c r="V40" s="264"/>
    </row>
    <row r="41" spans="1:22" ht="105.75" customHeight="1" x14ac:dyDescent="0.25">
      <c r="A41" s="258" t="s">
        <v>341</v>
      </c>
      <c r="B41" s="262" t="s">
        <v>361</v>
      </c>
      <c r="C41" s="253" t="s">
        <v>383</v>
      </c>
      <c r="D41" s="264"/>
      <c r="E41" s="264"/>
      <c r="F41" s="264"/>
      <c r="G41" s="264"/>
      <c r="H41" s="264"/>
      <c r="I41" s="264"/>
      <c r="J41" s="264"/>
      <c r="K41" s="264"/>
      <c r="L41" s="264"/>
      <c r="M41" s="264"/>
      <c r="N41" s="264"/>
      <c r="O41" s="264"/>
      <c r="P41" s="264"/>
      <c r="Q41" s="264"/>
      <c r="R41" s="264"/>
      <c r="S41" s="264"/>
      <c r="T41" s="264"/>
      <c r="U41" s="264"/>
      <c r="V41" s="264"/>
    </row>
    <row r="42" spans="1:22" ht="83.25" customHeight="1" x14ac:dyDescent="0.25">
      <c r="A42" s="258" t="s">
        <v>332</v>
      </c>
      <c r="B42" s="262" t="s">
        <v>376</v>
      </c>
      <c r="C42" s="253" t="s">
        <v>383</v>
      </c>
      <c r="D42" s="264"/>
      <c r="E42" s="264"/>
      <c r="F42" s="264"/>
      <c r="G42" s="264"/>
      <c r="H42" s="264"/>
      <c r="I42" s="264"/>
      <c r="J42" s="264"/>
      <c r="K42" s="264"/>
      <c r="L42" s="264"/>
      <c r="M42" s="264"/>
      <c r="N42" s="264"/>
      <c r="O42" s="264"/>
      <c r="P42" s="264"/>
      <c r="Q42" s="264"/>
      <c r="R42" s="264"/>
      <c r="S42" s="264"/>
      <c r="T42" s="264"/>
      <c r="U42" s="264"/>
      <c r="V42" s="264"/>
    </row>
    <row r="43" spans="1:22" ht="186" customHeight="1" x14ac:dyDescent="0.25">
      <c r="A43" s="258" t="s">
        <v>344</v>
      </c>
      <c r="B43" s="262" t="s">
        <v>345</v>
      </c>
      <c r="C43" s="253" t="s">
        <v>383</v>
      </c>
      <c r="D43" s="264"/>
      <c r="E43" s="264"/>
      <c r="F43" s="264"/>
      <c r="G43" s="264"/>
      <c r="H43" s="264"/>
      <c r="I43" s="264"/>
      <c r="J43" s="264"/>
      <c r="K43" s="264"/>
      <c r="L43" s="264"/>
      <c r="M43" s="264"/>
      <c r="N43" s="264"/>
      <c r="O43" s="264"/>
      <c r="P43" s="264"/>
      <c r="Q43" s="264"/>
      <c r="R43" s="264"/>
      <c r="S43" s="264"/>
      <c r="T43" s="264"/>
      <c r="U43" s="264"/>
      <c r="V43" s="264"/>
    </row>
    <row r="44" spans="1:22" ht="111" customHeight="1" x14ac:dyDescent="0.25">
      <c r="A44" s="258" t="s">
        <v>333</v>
      </c>
      <c r="B44" s="262" t="s">
        <v>367</v>
      </c>
      <c r="C44" s="262" t="s">
        <v>386</v>
      </c>
      <c r="D44" s="264"/>
      <c r="E44" s="264"/>
      <c r="F44" s="264"/>
      <c r="G44" s="264"/>
      <c r="H44" s="264"/>
      <c r="I44" s="264"/>
      <c r="J44" s="264"/>
      <c r="K44" s="264"/>
      <c r="L44" s="264"/>
      <c r="M44" s="264"/>
      <c r="N44" s="264"/>
      <c r="O44" s="264"/>
      <c r="P44" s="264"/>
      <c r="Q44" s="264"/>
      <c r="R44" s="264"/>
      <c r="S44" s="264"/>
      <c r="T44" s="264"/>
      <c r="U44" s="264"/>
      <c r="V44" s="264"/>
    </row>
    <row r="45" spans="1:22" ht="120" customHeight="1" x14ac:dyDescent="0.25">
      <c r="A45" s="258" t="s">
        <v>362</v>
      </c>
      <c r="B45" s="262" t="s">
        <v>368</v>
      </c>
      <c r="C45" s="268" t="s">
        <v>386</v>
      </c>
      <c r="D45" s="264"/>
      <c r="E45" s="264"/>
      <c r="F45" s="264"/>
      <c r="G45" s="264"/>
      <c r="H45" s="264"/>
      <c r="I45" s="264"/>
      <c r="J45" s="264"/>
      <c r="K45" s="264"/>
      <c r="L45" s="264"/>
      <c r="M45" s="264"/>
      <c r="N45" s="264"/>
      <c r="O45" s="264"/>
      <c r="P45" s="264"/>
      <c r="Q45" s="264"/>
      <c r="R45" s="264"/>
      <c r="S45" s="264"/>
      <c r="T45" s="264"/>
      <c r="U45" s="264"/>
      <c r="V45" s="264"/>
    </row>
    <row r="46" spans="1:22" ht="101.25" customHeight="1" x14ac:dyDescent="0.25">
      <c r="A46" s="258" t="s">
        <v>334</v>
      </c>
      <c r="B46" s="262" t="s">
        <v>369</v>
      </c>
      <c r="C46" s="262" t="s">
        <v>386</v>
      </c>
      <c r="D46" s="264"/>
      <c r="E46" s="264"/>
      <c r="F46" s="264"/>
      <c r="G46" s="264"/>
      <c r="H46" s="264"/>
      <c r="I46" s="264"/>
      <c r="J46" s="264"/>
      <c r="K46" s="264"/>
      <c r="L46" s="264"/>
      <c r="M46" s="264"/>
      <c r="N46" s="264"/>
      <c r="O46" s="264"/>
      <c r="P46" s="264"/>
      <c r="Q46" s="264"/>
      <c r="R46" s="264"/>
      <c r="S46" s="264"/>
      <c r="T46" s="264"/>
      <c r="U46" s="264"/>
      <c r="V46" s="264"/>
    </row>
    <row r="47" spans="1:22" ht="18.75" customHeight="1" x14ac:dyDescent="0.25">
      <c r="A47" s="481"/>
      <c r="B47" s="482"/>
      <c r="C47" s="483"/>
      <c r="D47" s="264"/>
      <c r="E47" s="264"/>
      <c r="F47" s="264"/>
      <c r="G47" s="264"/>
      <c r="H47" s="264"/>
      <c r="I47" s="264"/>
      <c r="J47" s="264"/>
      <c r="K47" s="264"/>
      <c r="L47" s="264"/>
      <c r="M47" s="264"/>
      <c r="N47" s="264"/>
      <c r="O47" s="264"/>
      <c r="P47" s="264"/>
      <c r="Q47" s="264"/>
      <c r="R47" s="264"/>
      <c r="S47" s="264"/>
      <c r="T47" s="264"/>
      <c r="U47" s="264"/>
      <c r="V47" s="264"/>
    </row>
    <row r="48" spans="1:22" ht="75.75" customHeight="1" x14ac:dyDescent="0.25">
      <c r="A48" s="258" t="s">
        <v>363</v>
      </c>
      <c r="B48" s="262" t="s">
        <v>377</v>
      </c>
      <c r="C48" s="262" t="str">
        <f>ROUND('6.2. Паспорт фин осв ввод'!AC24,2)&amp;" млн.руб"</f>
        <v>42,26 млн.руб</v>
      </c>
      <c r="D48" s="264"/>
      <c r="E48" s="264"/>
      <c r="F48" s="264"/>
      <c r="G48" s="264"/>
      <c r="H48" s="264"/>
      <c r="I48" s="264"/>
      <c r="J48" s="264"/>
      <c r="K48" s="264"/>
      <c r="L48" s="264"/>
      <c r="M48" s="264"/>
      <c r="N48" s="264"/>
      <c r="O48" s="264"/>
      <c r="P48" s="264"/>
      <c r="Q48" s="264"/>
      <c r="R48" s="264"/>
      <c r="S48" s="264"/>
      <c r="T48" s="264"/>
      <c r="U48" s="264"/>
      <c r="V48" s="264"/>
    </row>
    <row r="49" spans="1:22" ht="71.25" customHeight="1" x14ac:dyDescent="0.25">
      <c r="A49" s="258" t="s">
        <v>335</v>
      </c>
      <c r="B49" s="262" t="s">
        <v>378</v>
      </c>
      <c r="C49" s="262" t="str">
        <f>ROUND('6.2. Паспорт фин осв ввод'!AC30,2)&amp;" млн.руб"</f>
        <v>1,01 млн.руб</v>
      </c>
      <c r="D49" s="264"/>
      <c r="E49" s="264"/>
      <c r="F49" s="264"/>
      <c r="G49" s="264"/>
      <c r="H49" s="264"/>
      <c r="I49" s="264"/>
      <c r="J49" s="264"/>
      <c r="K49" s="264"/>
      <c r="L49" s="264"/>
      <c r="M49" s="264"/>
      <c r="N49" s="264"/>
      <c r="O49" s="264"/>
      <c r="P49" s="264"/>
      <c r="Q49" s="264"/>
      <c r="R49" s="264"/>
      <c r="S49" s="264"/>
      <c r="T49" s="264"/>
      <c r="U49" s="264"/>
      <c r="V49" s="264"/>
    </row>
    <row r="50" spans="1:22" x14ac:dyDescent="0.3">
      <c r="A50" s="264"/>
      <c r="B50" s="264"/>
      <c r="C50" s="266"/>
      <c r="D50" s="264"/>
      <c r="E50" s="264"/>
      <c r="F50" s="264"/>
      <c r="G50" s="264"/>
      <c r="H50" s="264"/>
      <c r="I50" s="264"/>
      <c r="J50" s="264"/>
      <c r="K50" s="264"/>
      <c r="L50" s="264"/>
      <c r="M50" s="264"/>
      <c r="N50" s="264"/>
      <c r="O50" s="264"/>
      <c r="P50" s="264"/>
      <c r="Q50" s="264"/>
      <c r="R50" s="264"/>
      <c r="S50" s="264"/>
      <c r="T50" s="264"/>
      <c r="U50" s="264"/>
      <c r="V50" s="264"/>
    </row>
    <row r="51" spans="1:22" x14ac:dyDescent="0.3">
      <c r="A51" s="264"/>
      <c r="B51" s="264"/>
      <c r="C51" s="266"/>
      <c r="D51" s="264"/>
      <c r="E51" s="264"/>
      <c r="F51" s="264"/>
      <c r="G51" s="264"/>
      <c r="H51" s="264"/>
      <c r="I51" s="264"/>
      <c r="J51" s="264"/>
      <c r="K51" s="264"/>
      <c r="L51" s="264"/>
      <c r="M51" s="264"/>
      <c r="N51" s="264"/>
      <c r="O51" s="264"/>
      <c r="P51" s="264"/>
      <c r="Q51" s="264"/>
      <c r="R51" s="264"/>
      <c r="S51" s="264"/>
      <c r="T51" s="264"/>
      <c r="U51" s="264"/>
      <c r="V51" s="264"/>
    </row>
    <row r="52" spans="1:22" x14ac:dyDescent="0.3">
      <c r="A52" s="264"/>
      <c r="B52" s="264"/>
      <c r="C52" s="266"/>
      <c r="D52" s="264"/>
      <c r="E52" s="264"/>
      <c r="F52" s="264"/>
      <c r="G52" s="264"/>
      <c r="H52" s="264"/>
      <c r="I52" s="264"/>
      <c r="J52" s="264"/>
      <c r="K52" s="264"/>
      <c r="L52" s="264"/>
      <c r="M52" s="264"/>
      <c r="N52" s="264"/>
      <c r="O52" s="264"/>
      <c r="P52" s="264"/>
      <c r="Q52" s="264"/>
      <c r="R52" s="264"/>
      <c r="S52" s="264"/>
      <c r="T52" s="264"/>
      <c r="U52" s="264"/>
      <c r="V52" s="264"/>
    </row>
    <row r="53" spans="1:22" x14ac:dyDescent="0.3">
      <c r="A53" s="264"/>
      <c r="B53" s="264"/>
      <c r="C53" s="266"/>
      <c r="D53" s="264"/>
      <c r="E53" s="264"/>
      <c r="F53" s="264"/>
      <c r="G53" s="264"/>
      <c r="H53" s="264"/>
      <c r="I53" s="264"/>
      <c r="J53" s="264"/>
      <c r="K53" s="264"/>
      <c r="L53" s="264"/>
      <c r="M53" s="264"/>
      <c r="N53" s="264"/>
      <c r="O53" s="264"/>
      <c r="P53" s="264"/>
      <c r="Q53" s="264"/>
      <c r="R53" s="264"/>
      <c r="S53" s="264"/>
      <c r="T53" s="264"/>
      <c r="U53" s="264"/>
      <c r="V53" s="264"/>
    </row>
    <row r="54" spans="1:22" x14ac:dyDescent="0.3">
      <c r="A54" s="264"/>
      <c r="B54" s="264"/>
      <c r="C54" s="266"/>
      <c r="D54" s="264"/>
      <c r="E54" s="264"/>
      <c r="F54" s="264"/>
      <c r="G54" s="264"/>
      <c r="H54" s="264"/>
      <c r="I54" s="264"/>
      <c r="J54" s="264"/>
      <c r="K54" s="264"/>
      <c r="L54" s="264"/>
      <c r="M54" s="264"/>
      <c r="N54" s="264"/>
      <c r="O54" s="264"/>
      <c r="P54" s="264"/>
      <c r="Q54" s="264"/>
      <c r="R54" s="264"/>
      <c r="S54" s="264"/>
      <c r="T54" s="264"/>
      <c r="U54" s="264"/>
      <c r="V54" s="264"/>
    </row>
    <row r="55" spans="1:22" x14ac:dyDescent="0.3">
      <c r="A55" s="264"/>
      <c r="B55" s="264"/>
      <c r="C55" s="266"/>
      <c r="D55" s="264"/>
      <c r="E55" s="264"/>
      <c r="F55" s="264"/>
      <c r="G55" s="264"/>
      <c r="H55" s="264"/>
      <c r="I55" s="264"/>
      <c r="J55" s="264"/>
      <c r="K55" s="264"/>
      <c r="L55" s="264"/>
      <c r="M55" s="264"/>
      <c r="N55" s="264"/>
      <c r="O55" s="264"/>
      <c r="P55" s="264"/>
      <c r="Q55" s="264"/>
      <c r="R55" s="264"/>
      <c r="S55" s="264"/>
      <c r="T55" s="264"/>
      <c r="U55" s="264"/>
      <c r="V55" s="264"/>
    </row>
    <row r="56" spans="1:22" x14ac:dyDescent="0.3">
      <c r="A56" s="264"/>
      <c r="B56" s="264"/>
      <c r="C56" s="266"/>
      <c r="D56" s="264"/>
      <c r="E56" s="264"/>
      <c r="F56" s="264"/>
      <c r="G56" s="264"/>
      <c r="H56" s="264"/>
      <c r="I56" s="264"/>
      <c r="J56" s="264"/>
      <c r="K56" s="264"/>
      <c r="L56" s="264"/>
      <c r="M56" s="264"/>
      <c r="N56" s="264"/>
      <c r="O56" s="264"/>
      <c r="P56" s="264"/>
      <c r="Q56" s="264"/>
      <c r="R56" s="264"/>
      <c r="S56" s="264"/>
      <c r="T56" s="264"/>
      <c r="U56" s="264"/>
      <c r="V56" s="264"/>
    </row>
    <row r="57" spans="1:22" x14ac:dyDescent="0.3">
      <c r="A57" s="264"/>
      <c r="B57" s="264"/>
      <c r="C57" s="266"/>
      <c r="D57" s="264"/>
      <c r="E57" s="264"/>
      <c r="F57" s="264"/>
      <c r="G57" s="264"/>
      <c r="H57" s="264"/>
      <c r="I57" s="264"/>
      <c r="J57" s="264"/>
      <c r="K57" s="264"/>
      <c r="L57" s="264"/>
      <c r="M57" s="264"/>
      <c r="N57" s="264"/>
      <c r="O57" s="264"/>
      <c r="P57" s="264"/>
      <c r="Q57" s="264"/>
      <c r="R57" s="264"/>
      <c r="S57" s="264"/>
      <c r="T57" s="264"/>
      <c r="U57" s="264"/>
      <c r="V57" s="264"/>
    </row>
    <row r="58" spans="1:22" x14ac:dyDescent="0.3">
      <c r="A58" s="264"/>
      <c r="B58" s="264"/>
      <c r="C58" s="266"/>
      <c r="D58" s="264"/>
      <c r="E58" s="264"/>
      <c r="F58" s="264"/>
      <c r="G58" s="264"/>
      <c r="H58" s="264"/>
      <c r="I58" s="264"/>
      <c r="J58" s="264"/>
      <c r="K58" s="264"/>
      <c r="L58" s="264"/>
      <c r="M58" s="264"/>
      <c r="N58" s="264"/>
      <c r="O58" s="264"/>
      <c r="P58" s="264"/>
      <c r="Q58" s="264"/>
      <c r="R58" s="264"/>
      <c r="S58" s="264"/>
      <c r="T58" s="264"/>
      <c r="U58" s="264"/>
      <c r="V58" s="264"/>
    </row>
    <row r="59" spans="1:22" x14ac:dyDescent="0.3">
      <c r="A59" s="264"/>
      <c r="B59" s="264"/>
      <c r="C59" s="266"/>
      <c r="D59" s="264"/>
      <c r="E59" s="264"/>
      <c r="F59" s="264"/>
      <c r="G59" s="264"/>
      <c r="H59" s="264"/>
      <c r="I59" s="264"/>
      <c r="J59" s="264"/>
      <c r="K59" s="264"/>
      <c r="L59" s="264"/>
      <c r="M59" s="264"/>
      <c r="N59" s="264"/>
      <c r="O59" s="264"/>
      <c r="P59" s="264"/>
      <c r="Q59" s="264"/>
      <c r="R59" s="264"/>
      <c r="S59" s="264"/>
      <c r="T59" s="264"/>
      <c r="U59" s="264"/>
      <c r="V59" s="264"/>
    </row>
    <row r="60" spans="1:22" x14ac:dyDescent="0.3">
      <c r="A60" s="264"/>
      <c r="B60" s="264"/>
      <c r="C60" s="266"/>
      <c r="D60" s="264"/>
      <c r="E60" s="264"/>
      <c r="F60" s="264"/>
      <c r="G60" s="264"/>
      <c r="H60" s="264"/>
      <c r="I60" s="264"/>
      <c r="J60" s="264"/>
      <c r="K60" s="264"/>
      <c r="L60" s="264"/>
      <c r="M60" s="264"/>
      <c r="N60" s="264"/>
      <c r="O60" s="264"/>
      <c r="P60" s="264"/>
      <c r="Q60" s="264"/>
      <c r="R60" s="264"/>
      <c r="S60" s="264"/>
      <c r="T60" s="264"/>
      <c r="U60" s="264"/>
      <c r="V60" s="264"/>
    </row>
    <row r="61" spans="1:22" x14ac:dyDescent="0.3">
      <c r="A61" s="264"/>
      <c r="B61" s="264"/>
      <c r="C61" s="266"/>
      <c r="D61" s="264"/>
      <c r="E61" s="264"/>
      <c r="F61" s="264"/>
      <c r="G61" s="264"/>
      <c r="H61" s="264"/>
      <c r="I61" s="264"/>
      <c r="J61" s="264"/>
      <c r="K61" s="264"/>
      <c r="L61" s="264"/>
      <c r="M61" s="264"/>
      <c r="N61" s="264"/>
      <c r="O61" s="264"/>
      <c r="P61" s="264"/>
      <c r="Q61" s="264"/>
      <c r="R61" s="264"/>
      <c r="S61" s="264"/>
      <c r="T61" s="264"/>
      <c r="U61" s="264"/>
      <c r="V61" s="264"/>
    </row>
    <row r="62" spans="1:22" x14ac:dyDescent="0.3">
      <c r="A62" s="264"/>
      <c r="B62" s="264"/>
      <c r="C62" s="266"/>
      <c r="D62" s="264"/>
      <c r="E62" s="264"/>
      <c r="F62" s="264"/>
      <c r="G62" s="264"/>
      <c r="H62" s="264"/>
      <c r="I62" s="264"/>
      <c r="J62" s="264"/>
      <c r="K62" s="264"/>
      <c r="L62" s="264"/>
      <c r="M62" s="264"/>
      <c r="N62" s="264"/>
      <c r="O62" s="264"/>
      <c r="P62" s="264"/>
      <c r="Q62" s="264"/>
      <c r="R62" s="264"/>
      <c r="S62" s="264"/>
      <c r="T62" s="264"/>
      <c r="U62" s="264"/>
      <c r="V62" s="264"/>
    </row>
    <row r="63" spans="1:22" x14ac:dyDescent="0.3">
      <c r="A63" s="264"/>
      <c r="B63" s="264"/>
      <c r="C63" s="266"/>
      <c r="D63" s="264"/>
      <c r="E63" s="264"/>
      <c r="F63" s="264"/>
      <c r="G63" s="264"/>
      <c r="H63" s="264"/>
      <c r="I63" s="264"/>
      <c r="J63" s="264"/>
      <c r="K63" s="264"/>
      <c r="L63" s="264"/>
      <c r="M63" s="264"/>
      <c r="N63" s="264"/>
      <c r="O63" s="264"/>
      <c r="P63" s="264"/>
      <c r="Q63" s="264"/>
      <c r="R63" s="264"/>
      <c r="S63" s="264"/>
      <c r="T63" s="264"/>
      <c r="U63" s="264"/>
      <c r="V63" s="264"/>
    </row>
    <row r="64" spans="1:22" x14ac:dyDescent="0.3">
      <c r="A64" s="264"/>
      <c r="B64" s="264"/>
      <c r="C64" s="266"/>
      <c r="D64" s="264"/>
      <c r="E64" s="264"/>
      <c r="F64" s="264"/>
      <c r="G64" s="264"/>
      <c r="H64" s="264"/>
      <c r="I64" s="264"/>
      <c r="J64" s="264"/>
      <c r="K64" s="264"/>
      <c r="L64" s="264"/>
      <c r="M64" s="264"/>
      <c r="N64" s="264"/>
      <c r="O64" s="264"/>
      <c r="P64" s="264"/>
      <c r="Q64" s="264"/>
      <c r="R64" s="264"/>
      <c r="S64" s="264"/>
      <c r="T64" s="264"/>
      <c r="U64" s="264"/>
      <c r="V64" s="264"/>
    </row>
    <row r="65" spans="1:22" x14ac:dyDescent="0.3">
      <c r="A65" s="264"/>
      <c r="B65" s="264"/>
      <c r="C65" s="266"/>
      <c r="D65" s="264"/>
      <c r="E65" s="264"/>
      <c r="F65" s="264"/>
      <c r="G65" s="264"/>
      <c r="H65" s="264"/>
      <c r="I65" s="264"/>
      <c r="J65" s="264"/>
      <c r="K65" s="264"/>
      <c r="L65" s="264"/>
      <c r="M65" s="264"/>
      <c r="N65" s="264"/>
      <c r="O65" s="264"/>
      <c r="P65" s="264"/>
      <c r="Q65" s="264"/>
      <c r="R65" s="264"/>
      <c r="S65" s="264"/>
      <c r="T65" s="264"/>
      <c r="U65" s="264"/>
      <c r="V65" s="264"/>
    </row>
    <row r="66" spans="1:22" x14ac:dyDescent="0.3">
      <c r="A66" s="264"/>
      <c r="B66" s="264"/>
      <c r="C66" s="266"/>
      <c r="D66" s="264"/>
      <c r="E66" s="264"/>
      <c r="F66" s="264"/>
      <c r="G66" s="264"/>
      <c r="H66" s="264"/>
      <c r="I66" s="264"/>
      <c r="J66" s="264"/>
      <c r="K66" s="264"/>
      <c r="L66" s="264"/>
      <c r="M66" s="264"/>
      <c r="N66" s="264"/>
      <c r="O66" s="264"/>
      <c r="P66" s="264"/>
      <c r="Q66" s="264"/>
      <c r="R66" s="264"/>
      <c r="S66" s="264"/>
      <c r="T66" s="264"/>
      <c r="U66" s="264"/>
      <c r="V66" s="264"/>
    </row>
    <row r="67" spans="1:22" x14ac:dyDescent="0.3">
      <c r="A67" s="264"/>
      <c r="B67" s="264"/>
      <c r="C67" s="266"/>
      <c r="D67" s="264"/>
      <c r="E67" s="264"/>
      <c r="F67" s="264"/>
      <c r="G67" s="264"/>
      <c r="H67" s="264"/>
      <c r="I67" s="264"/>
      <c r="J67" s="264"/>
      <c r="K67" s="264"/>
      <c r="L67" s="264"/>
      <c r="M67" s="264"/>
      <c r="N67" s="264"/>
      <c r="O67" s="264"/>
      <c r="P67" s="264"/>
      <c r="Q67" s="264"/>
      <c r="R67" s="264"/>
      <c r="S67" s="264"/>
      <c r="T67" s="264"/>
      <c r="U67" s="264"/>
      <c r="V67" s="264"/>
    </row>
    <row r="68" spans="1:22" x14ac:dyDescent="0.3">
      <c r="A68" s="264"/>
      <c r="B68" s="264"/>
      <c r="C68" s="266"/>
      <c r="D68" s="264"/>
      <c r="E68" s="264"/>
      <c r="F68" s="264"/>
      <c r="G68" s="264"/>
      <c r="H68" s="264"/>
      <c r="I68" s="264"/>
      <c r="J68" s="264"/>
      <c r="K68" s="264"/>
      <c r="L68" s="264"/>
      <c r="M68" s="264"/>
      <c r="N68" s="264"/>
      <c r="O68" s="264"/>
      <c r="P68" s="264"/>
      <c r="Q68" s="264"/>
      <c r="R68" s="264"/>
      <c r="S68" s="264"/>
      <c r="T68" s="264"/>
      <c r="U68" s="264"/>
      <c r="V68" s="264"/>
    </row>
    <row r="69" spans="1:22" x14ac:dyDescent="0.3">
      <c r="A69" s="264"/>
      <c r="B69" s="264"/>
      <c r="C69" s="266"/>
      <c r="D69" s="264"/>
      <c r="E69" s="264"/>
      <c r="F69" s="264"/>
      <c r="G69" s="264"/>
      <c r="H69" s="264"/>
      <c r="I69" s="264"/>
      <c r="J69" s="264"/>
      <c r="K69" s="264"/>
      <c r="L69" s="264"/>
      <c r="M69" s="264"/>
      <c r="N69" s="264"/>
      <c r="O69" s="264"/>
      <c r="P69" s="264"/>
      <c r="Q69" s="264"/>
      <c r="R69" s="264"/>
      <c r="S69" s="264"/>
      <c r="T69" s="264"/>
      <c r="U69" s="264"/>
      <c r="V69" s="264"/>
    </row>
    <row r="70" spans="1:22" x14ac:dyDescent="0.3">
      <c r="A70" s="264"/>
      <c r="B70" s="264"/>
      <c r="C70" s="266"/>
      <c r="D70" s="264"/>
      <c r="E70" s="264"/>
      <c r="F70" s="264"/>
      <c r="G70" s="264"/>
      <c r="H70" s="264"/>
      <c r="I70" s="264"/>
      <c r="J70" s="264"/>
      <c r="K70" s="264"/>
      <c r="L70" s="264"/>
      <c r="M70" s="264"/>
      <c r="N70" s="264"/>
      <c r="O70" s="264"/>
      <c r="P70" s="264"/>
      <c r="Q70" s="264"/>
      <c r="R70" s="264"/>
      <c r="S70" s="264"/>
      <c r="T70" s="264"/>
      <c r="U70" s="264"/>
      <c r="V70" s="264"/>
    </row>
    <row r="71" spans="1:22" x14ac:dyDescent="0.3">
      <c r="A71" s="264"/>
      <c r="B71" s="264"/>
      <c r="C71" s="266"/>
      <c r="D71" s="264"/>
      <c r="E71" s="264"/>
      <c r="F71" s="264"/>
      <c r="G71" s="264"/>
      <c r="H71" s="264"/>
      <c r="I71" s="264"/>
      <c r="J71" s="264"/>
      <c r="K71" s="264"/>
      <c r="L71" s="264"/>
      <c r="M71" s="264"/>
      <c r="N71" s="264"/>
      <c r="O71" s="264"/>
      <c r="P71" s="264"/>
      <c r="Q71" s="264"/>
      <c r="R71" s="264"/>
      <c r="S71" s="264"/>
      <c r="T71" s="264"/>
      <c r="U71" s="264"/>
      <c r="V71" s="264"/>
    </row>
    <row r="72" spans="1:22" x14ac:dyDescent="0.3">
      <c r="A72" s="264"/>
      <c r="B72" s="264"/>
      <c r="C72" s="266"/>
      <c r="D72" s="264"/>
      <c r="E72" s="264"/>
      <c r="F72" s="264"/>
      <c r="G72" s="264"/>
      <c r="H72" s="264"/>
      <c r="I72" s="264"/>
      <c r="J72" s="264"/>
      <c r="K72" s="264"/>
      <c r="L72" s="264"/>
      <c r="M72" s="264"/>
      <c r="N72" s="264"/>
      <c r="O72" s="264"/>
      <c r="P72" s="264"/>
      <c r="Q72" s="264"/>
      <c r="R72" s="264"/>
      <c r="S72" s="264"/>
      <c r="T72" s="264"/>
      <c r="U72" s="264"/>
      <c r="V72" s="264"/>
    </row>
    <row r="73" spans="1:22" x14ac:dyDescent="0.3">
      <c r="A73" s="264"/>
      <c r="B73" s="264"/>
      <c r="C73" s="266"/>
      <c r="D73" s="264"/>
      <c r="E73" s="264"/>
      <c r="F73" s="264"/>
      <c r="G73" s="264"/>
      <c r="H73" s="264"/>
      <c r="I73" s="264"/>
      <c r="J73" s="264"/>
      <c r="K73" s="264"/>
      <c r="L73" s="264"/>
      <c r="M73" s="264"/>
      <c r="N73" s="264"/>
      <c r="O73" s="264"/>
      <c r="P73" s="264"/>
      <c r="Q73" s="264"/>
      <c r="R73" s="264"/>
      <c r="S73" s="264"/>
      <c r="T73" s="264"/>
      <c r="U73" s="264"/>
      <c r="V73" s="264"/>
    </row>
    <row r="74" spans="1:22" x14ac:dyDescent="0.3">
      <c r="A74" s="264"/>
      <c r="B74" s="264"/>
      <c r="C74" s="266"/>
      <c r="D74" s="264"/>
      <c r="E74" s="264"/>
      <c r="F74" s="264"/>
      <c r="G74" s="264"/>
      <c r="H74" s="264"/>
      <c r="I74" s="264"/>
      <c r="J74" s="264"/>
      <c r="K74" s="264"/>
      <c r="L74" s="264"/>
      <c r="M74" s="264"/>
      <c r="N74" s="264"/>
      <c r="O74" s="264"/>
      <c r="P74" s="264"/>
      <c r="Q74" s="264"/>
      <c r="R74" s="264"/>
      <c r="S74" s="264"/>
      <c r="T74" s="264"/>
      <c r="U74" s="264"/>
      <c r="V74" s="264"/>
    </row>
    <row r="75" spans="1:22" x14ac:dyDescent="0.3">
      <c r="A75" s="264"/>
      <c r="B75" s="264"/>
      <c r="C75" s="266"/>
      <c r="D75" s="264"/>
      <c r="E75" s="264"/>
      <c r="F75" s="264"/>
      <c r="G75" s="264"/>
      <c r="H75" s="264"/>
      <c r="I75" s="264"/>
      <c r="J75" s="264"/>
      <c r="K75" s="264"/>
      <c r="L75" s="264"/>
      <c r="M75" s="264"/>
      <c r="N75" s="264"/>
      <c r="O75" s="264"/>
      <c r="P75" s="264"/>
      <c r="Q75" s="264"/>
      <c r="R75" s="264"/>
      <c r="S75" s="264"/>
      <c r="T75" s="264"/>
      <c r="U75" s="264"/>
      <c r="V75" s="264"/>
    </row>
    <row r="76" spans="1:22" x14ac:dyDescent="0.3">
      <c r="A76" s="264"/>
      <c r="B76" s="264"/>
      <c r="C76" s="266"/>
      <c r="D76" s="264"/>
      <c r="E76" s="264"/>
      <c r="F76" s="264"/>
      <c r="G76" s="264"/>
      <c r="H76" s="264"/>
      <c r="I76" s="264"/>
      <c r="J76" s="264"/>
      <c r="K76" s="264"/>
      <c r="L76" s="264"/>
      <c r="M76" s="264"/>
      <c r="N76" s="264"/>
      <c r="O76" s="264"/>
      <c r="P76" s="264"/>
      <c r="Q76" s="264"/>
      <c r="R76" s="264"/>
      <c r="S76" s="264"/>
      <c r="T76" s="264"/>
      <c r="U76" s="264"/>
      <c r="V76" s="264"/>
    </row>
    <row r="77" spans="1:22" x14ac:dyDescent="0.3">
      <c r="A77" s="264"/>
      <c r="B77" s="264"/>
      <c r="C77" s="266"/>
      <c r="D77" s="264"/>
      <c r="E77" s="264"/>
      <c r="F77" s="264"/>
      <c r="G77" s="264"/>
      <c r="H77" s="264"/>
      <c r="I77" s="264"/>
      <c r="J77" s="264"/>
      <c r="K77" s="264"/>
      <c r="L77" s="264"/>
      <c r="M77" s="264"/>
      <c r="N77" s="264"/>
      <c r="O77" s="264"/>
      <c r="P77" s="264"/>
      <c r="Q77" s="264"/>
      <c r="R77" s="264"/>
      <c r="S77" s="264"/>
      <c r="T77" s="264"/>
      <c r="U77" s="264"/>
      <c r="V77" s="264"/>
    </row>
    <row r="78" spans="1:22" x14ac:dyDescent="0.3">
      <c r="A78" s="264"/>
      <c r="B78" s="264"/>
      <c r="C78" s="266"/>
      <c r="D78" s="264"/>
      <c r="E78" s="264"/>
      <c r="F78" s="264"/>
      <c r="G78" s="264"/>
      <c r="H78" s="264"/>
      <c r="I78" s="264"/>
      <c r="J78" s="264"/>
      <c r="K78" s="264"/>
      <c r="L78" s="264"/>
      <c r="M78" s="264"/>
      <c r="N78" s="264"/>
      <c r="O78" s="264"/>
      <c r="P78" s="264"/>
      <c r="Q78" s="264"/>
      <c r="R78" s="264"/>
      <c r="S78" s="264"/>
      <c r="T78" s="264"/>
      <c r="U78" s="264"/>
      <c r="V78" s="264"/>
    </row>
    <row r="79" spans="1:22" x14ac:dyDescent="0.3">
      <c r="A79" s="264"/>
      <c r="B79" s="264"/>
      <c r="C79" s="266"/>
      <c r="D79" s="264"/>
      <c r="E79" s="264"/>
      <c r="F79" s="264"/>
      <c r="G79" s="264"/>
      <c r="H79" s="264"/>
      <c r="I79" s="264"/>
      <c r="J79" s="264"/>
      <c r="K79" s="264"/>
      <c r="L79" s="264"/>
      <c r="M79" s="264"/>
      <c r="N79" s="264"/>
      <c r="O79" s="264"/>
      <c r="P79" s="264"/>
      <c r="Q79" s="264"/>
      <c r="R79" s="264"/>
      <c r="S79" s="264"/>
      <c r="T79" s="264"/>
      <c r="U79" s="264"/>
      <c r="V79" s="264"/>
    </row>
    <row r="80" spans="1:22" x14ac:dyDescent="0.3">
      <c r="A80" s="264"/>
      <c r="B80" s="264"/>
      <c r="C80" s="266"/>
      <c r="D80" s="264"/>
      <c r="E80" s="264"/>
      <c r="F80" s="264"/>
      <c r="G80" s="264"/>
      <c r="H80" s="264"/>
      <c r="I80" s="264"/>
      <c r="J80" s="264"/>
      <c r="K80" s="264"/>
      <c r="L80" s="264"/>
      <c r="M80" s="264"/>
      <c r="N80" s="264"/>
      <c r="O80" s="264"/>
      <c r="P80" s="264"/>
      <c r="Q80" s="264"/>
      <c r="R80" s="264"/>
      <c r="S80" s="264"/>
      <c r="T80" s="264"/>
      <c r="U80" s="264"/>
      <c r="V80" s="264"/>
    </row>
    <row r="81" spans="1:22" x14ac:dyDescent="0.3">
      <c r="A81" s="264"/>
      <c r="B81" s="264"/>
      <c r="C81" s="266"/>
      <c r="D81" s="264"/>
      <c r="E81" s="264"/>
      <c r="F81" s="264"/>
      <c r="G81" s="264"/>
      <c r="H81" s="264"/>
      <c r="I81" s="264"/>
      <c r="J81" s="264"/>
      <c r="K81" s="264"/>
      <c r="L81" s="264"/>
      <c r="M81" s="264"/>
      <c r="N81" s="264"/>
      <c r="O81" s="264"/>
      <c r="P81" s="264"/>
      <c r="Q81" s="264"/>
      <c r="R81" s="264"/>
      <c r="S81" s="264"/>
      <c r="T81" s="264"/>
      <c r="U81" s="264"/>
      <c r="V81" s="264"/>
    </row>
    <row r="82" spans="1:22" x14ac:dyDescent="0.3">
      <c r="A82" s="264"/>
      <c r="B82" s="264"/>
      <c r="C82" s="266"/>
      <c r="D82" s="264"/>
      <c r="E82" s="264"/>
      <c r="F82" s="264"/>
      <c r="G82" s="264"/>
      <c r="H82" s="264"/>
      <c r="I82" s="264"/>
      <c r="J82" s="264"/>
      <c r="K82" s="264"/>
      <c r="L82" s="264"/>
      <c r="M82" s="264"/>
      <c r="N82" s="264"/>
      <c r="O82" s="264"/>
      <c r="P82" s="264"/>
      <c r="Q82" s="264"/>
      <c r="R82" s="264"/>
      <c r="S82" s="264"/>
      <c r="T82" s="264"/>
      <c r="U82" s="264"/>
      <c r="V82" s="264"/>
    </row>
    <row r="83" spans="1:22" x14ac:dyDescent="0.3">
      <c r="A83" s="264"/>
      <c r="B83" s="264"/>
      <c r="C83" s="266"/>
      <c r="D83" s="264"/>
      <c r="E83" s="264"/>
      <c r="F83" s="264"/>
      <c r="G83" s="264"/>
      <c r="H83" s="264"/>
      <c r="I83" s="264"/>
      <c r="J83" s="264"/>
      <c r="K83" s="264"/>
      <c r="L83" s="264"/>
      <c r="M83" s="264"/>
      <c r="N83" s="264"/>
      <c r="O83" s="264"/>
      <c r="P83" s="264"/>
      <c r="Q83" s="264"/>
      <c r="R83" s="264"/>
      <c r="S83" s="264"/>
      <c r="T83" s="264"/>
      <c r="U83" s="264"/>
      <c r="V83" s="264"/>
    </row>
    <row r="84" spans="1:22" x14ac:dyDescent="0.3">
      <c r="A84" s="264"/>
      <c r="B84" s="264"/>
      <c r="C84" s="266"/>
      <c r="D84" s="264"/>
      <c r="E84" s="264"/>
      <c r="F84" s="264"/>
      <c r="G84" s="264"/>
      <c r="H84" s="264"/>
      <c r="I84" s="264"/>
      <c r="J84" s="264"/>
      <c r="K84" s="264"/>
      <c r="L84" s="264"/>
      <c r="M84" s="264"/>
      <c r="N84" s="264"/>
      <c r="O84" s="264"/>
      <c r="P84" s="264"/>
      <c r="Q84" s="264"/>
      <c r="R84" s="264"/>
      <c r="S84" s="264"/>
      <c r="T84" s="264"/>
      <c r="U84" s="264"/>
      <c r="V84" s="264"/>
    </row>
    <row r="85" spans="1:22" x14ac:dyDescent="0.3">
      <c r="A85" s="264"/>
      <c r="B85" s="264"/>
      <c r="C85" s="266"/>
      <c r="D85" s="264"/>
      <c r="E85" s="264"/>
      <c r="F85" s="264"/>
      <c r="G85" s="264"/>
      <c r="H85" s="264"/>
      <c r="I85" s="264"/>
      <c r="J85" s="264"/>
      <c r="K85" s="264"/>
      <c r="L85" s="264"/>
      <c r="M85" s="264"/>
      <c r="N85" s="264"/>
      <c r="O85" s="264"/>
      <c r="P85" s="264"/>
      <c r="Q85" s="264"/>
      <c r="R85" s="264"/>
      <c r="S85" s="264"/>
      <c r="T85" s="264"/>
      <c r="U85" s="264"/>
      <c r="V85" s="264"/>
    </row>
    <row r="86" spans="1:22" x14ac:dyDescent="0.3">
      <c r="A86" s="264"/>
      <c r="B86" s="264"/>
      <c r="C86" s="266"/>
      <c r="D86" s="264"/>
      <c r="E86" s="264"/>
      <c r="F86" s="264"/>
      <c r="G86" s="264"/>
      <c r="H86" s="264"/>
      <c r="I86" s="264"/>
      <c r="J86" s="264"/>
      <c r="K86" s="264"/>
      <c r="L86" s="264"/>
      <c r="M86" s="264"/>
      <c r="N86" s="264"/>
      <c r="O86" s="264"/>
      <c r="P86" s="264"/>
      <c r="Q86" s="264"/>
      <c r="R86" s="264"/>
      <c r="S86" s="264"/>
      <c r="T86" s="264"/>
      <c r="U86" s="264"/>
      <c r="V86" s="264"/>
    </row>
    <row r="87" spans="1:22" x14ac:dyDescent="0.3">
      <c r="A87" s="264"/>
      <c r="B87" s="264"/>
      <c r="C87" s="266"/>
      <c r="D87" s="264"/>
      <c r="E87" s="264"/>
      <c r="F87" s="264"/>
      <c r="G87" s="264"/>
      <c r="H87" s="264"/>
      <c r="I87" s="264"/>
      <c r="J87" s="264"/>
      <c r="K87" s="264"/>
      <c r="L87" s="264"/>
      <c r="M87" s="264"/>
      <c r="N87" s="264"/>
      <c r="O87" s="264"/>
      <c r="P87" s="264"/>
      <c r="Q87" s="264"/>
      <c r="R87" s="264"/>
      <c r="S87" s="264"/>
      <c r="T87" s="264"/>
      <c r="U87" s="264"/>
      <c r="V87" s="264"/>
    </row>
    <row r="88" spans="1:22" x14ac:dyDescent="0.3">
      <c r="A88" s="264"/>
      <c r="B88" s="264"/>
      <c r="C88" s="266"/>
      <c r="D88" s="264"/>
      <c r="E88" s="264"/>
      <c r="F88" s="264"/>
      <c r="G88" s="264"/>
      <c r="H88" s="264"/>
      <c r="I88" s="264"/>
      <c r="J88" s="264"/>
      <c r="K88" s="264"/>
      <c r="L88" s="264"/>
      <c r="M88" s="264"/>
      <c r="N88" s="264"/>
      <c r="O88" s="264"/>
      <c r="P88" s="264"/>
      <c r="Q88" s="264"/>
      <c r="R88" s="264"/>
      <c r="S88" s="264"/>
      <c r="T88" s="264"/>
      <c r="U88" s="264"/>
      <c r="V88" s="264"/>
    </row>
    <row r="89" spans="1:22" x14ac:dyDescent="0.3">
      <c r="A89" s="264"/>
      <c r="B89" s="264"/>
      <c r="C89" s="266"/>
      <c r="D89" s="264"/>
      <c r="E89" s="264"/>
      <c r="F89" s="264"/>
      <c r="G89" s="264"/>
      <c r="H89" s="264"/>
      <c r="I89" s="264"/>
      <c r="J89" s="264"/>
      <c r="K89" s="264"/>
      <c r="L89" s="264"/>
      <c r="M89" s="264"/>
      <c r="N89" s="264"/>
      <c r="O89" s="264"/>
      <c r="P89" s="264"/>
      <c r="Q89" s="264"/>
      <c r="R89" s="264"/>
      <c r="S89" s="264"/>
      <c r="T89" s="264"/>
      <c r="U89" s="264"/>
      <c r="V89" s="264"/>
    </row>
    <row r="90" spans="1:22" x14ac:dyDescent="0.3">
      <c r="A90" s="264"/>
      <c r="B90" s="264"/>
      <c r="C90" s="266"/>
      <c r="D90" s="264"/>
      <c r="E90" s="264"/>
      <c r="F90" s="264"/>
      <c r="G90" s="264"/>
      <c r="H90" s="264"/>
      <c r="I90" s="264"/>
      <c r="J90" s="264"/>
      <c r="K90" s="264"/>
      <c r="L90" s="264"/>
      <c r="M90" s="264"/>
      <c r="N90" s="264"/>
      <c r="O90" s="264"/>
      <c r="P90" s="264"/>
      <c r="Q90" s="264"/>
      <c r="R90" s="264"/>
      <c r="S90" s="264"/>
      <c r="T90" s="264"/>
      <c r="U90" s="264"/>
      <c r="V90" s="264"/>
    </row>
    <row r="91" spans="1:22" x14ac:dyDescent="0.3">
      <c r="A91" s="264"/>
      <c r="B91" s="264"/>
      <c r="C91" s="266"/>
      <c r="D91" s="264"/>
      <c r="E91" s="264"/>
      <c r="F91" s="264"/>
      <c r="G91" s="264"/>
      <c r="H91" s="264"/>
      <c r="I91" s="264"/>
      <c r="J91" s="264"/>
      <c r="K91" s="264"/>
      <c r="L91" s="264"/>
      <c r="M91" s="264"/>
      <c r="N91" s="264"/>
      <c r="O91" s="264"/>
      <c r="P91" s="264"/>
      <c r="Q91" s="264"/>
      <c r="R91" s="264"/>
      <c r="S91" s="264"/>
      <c r="T91" s="264"/>
      <c r="U91" s="264"/>
      <c r="V91" s="264"/>
    </row>
    <row r="92" spans="1:22" x14ac:dyDescent="0.3">
      <c r="A92" s="264"/>
      <c r="B92" s="264"/>
      <c r="C92" s="266"/>
      <c r="D92" s="264"/>
      <c r="E92" s="264"/>
      <c r="F92" s="264"/>
      <c r="G92" s="264"/>
      <c r="H92" s="264"/>
      <c r="I92" s="264"/>
      <c r="J92" s="264"/>
      <c r="K92" s="264"/>
      <c r="L92" s="264"/>
      <c r="M92" s="264"/>
      <c r="N92" s="264"/>
      <c r="O92" s="264"/>
      <c r="P92" s="264"/>
      <c r="Q92" s="264"/>
      <c r="R92" s="264"/>
      <c r="S92" s="264"/>
      <c r="T92" s="264"/>
      <c r="U92" s="264"/>
      <c r="V92" s="264"/>
    </row>
    <row r="93" spans="1:22" x14ac:dyDescent="0.3">
      <c r="A93" s="264"/>
      <c r="B93" s="264"/>
      <c r="C93" s="266"/>
      <c r="D93" s="264"/>
      <c r="E93" s="264"/>
      <c r="F93" s="264"/>
      <c r="G93" s="264"/>
      <c r="H93" s="264"/>
      <c r="I93" s="264"/>
      <c r="J93" s="264"/>
      <c r="K93" s="264"/>
      <c r="L93" s="264"/>
      <c r="M93" s="264"/>
      <c r="N93" s="264"/>
      <c r="O93" s="264"/>
      <c r="P93" s="264"/>
      <c r="Q93" s="264"/>
      <c r="R93" s="264"/>
      <c r="S93" s="264"/>
      <c r="T93" s="264"/>
      <c r="U93" s="264"/>
      <c r="V93" s="264"/>
    </row>
    <row r="94" spans="1:22" x14ac:dyDescent="0.3">
      <c r="A94" s="264"/>
      <c r="B94" s="264"/>
      <c r="C94" s="266"/>
      <c r="D94" s="264"/>
      <c r="E94" s="264"/>
      <c r="F94" s="264"/>
      <c r="G94" s="264"/>
      <c r="H94" s="264"/>
      <c r="I94" s="264"/>
      <c r="J94" s="264"/>
      <c r="K94" s="264"/>
      <c r="L94" s="264"/>
      <c r="M94" s="264"/>
      <c r="N94" s="264"/>
      <c r="O94" s="264"/>
      <c r="P94" s="264"/>
      <c r="Q94" s="264"/>
      <c r="R94" s="264"/>
      <c r="S94" s="264"/>
      <c r="T94" s="264"/>
      <c r="U94" s="264"/>
      <c r="V94" s="264"/>
    </row>
    <row r="95" spans="1:22" x14ac:dyDescent="0.3">
      <c r="A95" s="264"/>
      <c r="B95" s="264"/>
      <c r="C95" s="266"/>
      <c r="D95" s="264"/>
      <c r="E95" s="264"/>
      <c r="F95" s="264"/>
      <c r="G95" s="264"/>
      <c r="H95" s="264"/>
      <c r="I95" s="264"/>
      <c r="J95" s="264"/>
      <c r="K95" s="264"/>
      <c r="L95" s="264"/>
      <c r="M95" s="264"/>
      <c r="N95" s="264"/>
      <c r="O95" s="264"/>
      <c r="P95" s="264"/>
      <c r="Q95" s="264"/>
      <c r="R95" s="264"/>
      <c r="S95" s="264"/>
      <c r="T95" s="264"/>
      <c r="U95" s="264"/>
      <c r="V95" s="264"/>
    </row>
    <row r="96" spans="1:22" x14ac:dyDescent="0.3">
      <c r="A96" s="264"/>
      <c r="B96" s="264"/>
      <c r="C96" s="266"/>
      <c r="D96" s="264"/>
      <c r="E96" s="264"/>
      <c r="F96" s="264"/>
      <c r="G96" s="264"/>
      <c r="H96" s="264"/>
      <c r="I96" s="264"/>
      <c r="J96" s="264"/>
      <c r="K96" s="264"/>
      <c r="L96" s="264"/>
      <c r="M96" s="264"/>
      <c r="N96" s="264"/>
      <c r="O96" s="264"/>
      <c r="P96" s="264"/>
      <c r="Q96" s="264"/>
      <c r="R96" s="264"/>
      <c r="S96" s="264"/>
      <c r="T96" s="264"/>
      <c r="U96" s="264"/>
      <c r="V96" s="264"/>
    </row>
    <row r="97" spans="1:22" x14ac:dyDescent="0.3">
      <c r="A97" s="264"/>
      <c r="B97" s="264"/>
      <c r="C97" s="266"/>
      <c r="D97" s="264"/>
      <c r="E97" s="264"/>
      <c r="F97" s="264"/>
      <c r="G97" s="264"/>
      <c r="H97" s="264"/>
      <c r="I97" s="264"/>
      <c r="J97" s="264"/>
      <c r="K97" s="264"/>
      <c r="L97" s="264"/>
      <c r="M97" s="264"/>
      <c r="N97" s="264"/>
      <c r="O97" s="264"/>
      <c r="P97" s="264"/>
      <c r="Q97" s="264"/>
      <c r="R97" s="264"/>
      <c r="S97" s="264"/>
      <c r="T97" s="264"/>
      <c r="U97" s="264"/>
      <c r="V97" s="264"/>
    </row>
    <row r="98" spans="1:22" x14ac:dyDescent="0.3">
      <c r="A98" s="264"/>
      <c r="B98" s="264"/>
      <c r="C98" s="266"/>
      <c r="D98" s="264"/>
      <c r="E98" s="264"/>
      <c r="F98" s="264"/>
      <c r="G98" s="264"/>
      <c r="H98" s="264"/>
      <c r="I98" s="264"/>
      <c r="J98" s="264"/>
      <c r="K98" s="264"/>
      <c r="L98" s="264"/>
      <c r="M98" s="264"/>
      <c r="N98" s="264"/>
      <c r="O98" s="264"/>
      <c r="P98" s="264"/>
      <c r="Q98" s="264"/>
      <c r="R98" s="264"/>
      <c r="S98" s="264"/>
      <c r="T98" s="264"/>
      <c r="U98" s="264"/>
      <c r="V98" s="264"/>
    </row>
    <row r="99" spans="1:22" x14ac:dyDescent="0.3">
      <c r="A99" s="264"/>
      <c r="B99" s="264"/>
      <c r="C99" s="266"/>
      <c r="D99" s="264"/>
      <c r="E99" s="264"/>
      <c r="F99" s="264"/>
      <c r="G99" s="264"/>
      <c r="H99" s="264"/>
      <c r="I99" s="264"/>
      <c r="J99" s="264"/>
      <c r="K99" s="264"/>
      <c r="L99" s="264"/>
      <c r="M99" s="264"/>
      <c r="N99" s="264"/>
      <c r="O99" s="264"/>
      <c r="P99" s="264"/>
      <c r="Q99" s="264"/>
      <c r="R99" s="264"/>
      <c r="S99" s="264"/>
      <c r="T99" s="264"/>
      <c r="U99" s="264"/>
      <c r="V99" s="264"/>
    </row>
    <row r="100" spans="1:22" x14ac:dyDescent="0.3">
      <c r="A100" s="264"/>
      <c r="B100" s="264"/>
      <c r="C100" s="266"/>
      <c r="D100" s="264"/>
      <c r="E100" s="264"/>
      <c r="F100" s="264"/>
      <c r="G100" s="264"/>
      <c r="H100" s="264"/>
      <c r="I100" s="264"/>
      <c r="J100" s="264"/>
      <c r="K100" s="264"/>
      <c r="L100" s="264"/>
      <c r="M100" s="264"/>
      <c r="N100" s="264"/>
      <c r="O100" s="264"/>
      <c r="P100" s="264"/>
      <c r="Q100" s="264"/>
      <c r="R100" s="264"/>
      <c r="S100" s="264"/>
      <c r="T100" s="264"/>
      <c r="U100" s="264"/>
      <c r="V100" s="264"/>
    </row>
    <row r="101" spans="1:22" x14ac:dyDescent="0.3">
      <c r="A101" s="264"/>
      <c r="B101" s="264"/>
      <c r="C101" s="266"/>
      <c r="D101" s="264"/>
      <c r="E101" s="264"/>
      <c r="F101" s="264"/>
      <c r="G101" s="264"/>
      <c r="H101" s="264"/>
      <c r="I101" s="264"/>
      <c r="J101" s="264"/>
      <c r="K101" s="264"/>
      <c r="L101" s="264"/>
      <c r="M101" s="264"/>
      <c r="N101" s="264"/>
      <c r="O101" s="264"/>
      <c r="P101" s="264"/>
      <c r="Q101" s="264"/>
      <c r="R101" s="264"/>
      <c r="S101" s="264"/>
      <c r="T101" s="264"/>
      <c r="U101" s="264"/>
      <c r="V101" s="264"/>
    </row>
    <row r="102" spans="1:22" x14ac:dyDescent="0.3">
      <c r="A102" s="264"/>
      <c r="B102" s="264"/>
      <c r="C102" s="266"/>
      <c r="D102" s="264"/>
      <c r="E102" s="264"/>
      <c r="F102" s="264"/>
      <c r="G102" s="264"/>
      <c r="H102" s="264"/>
      <c r="I102" s="264"/>
      <c r="J102" s="264"/>
      <c r="K102" s="264"/>
      <c r="L102" s="264"/>
      <c r="M102" s="264"/>
      <c r="N102" s="264"/>
      <c r="O102" s="264"/>
      <c r="P102" s="264"/>
      <c r="Q102" s="264"/>
      <c r="R102" s="264"/>
      <c r="S102" s="264"/>
      <c r="T102" s="264"/>
      <c r="U102" s="264"/>
      <c r="V102" s="264"/>
    </row>
    <row r="103" spans="1:22" x14ac:dyDescent="0.3">
      <c r="A103" s="264"/>
      <c r="B103" s="264"/>
      <c r="C103" s="266"/>
      <c r="D103" s="264"/>
      <c r="E103" s="264"/>
      <c r="F103" s="264"/>
      <c r="G103" s="264"/>
      <c r="H103" s="264"/>
      <c r="I103" s="264"/>
      <c r="J103" s="264"/>
      <c r="K103" s="264"/>
      <c r="L103" s="264"/>
      <c r="M103" s="264"/>
      <c r="N103" s="264"/>
      <c r="O103" s="264"/>
      <c r="P103" s="264"/>
      <c r="Q103" s="264"/>
      <c r="R103" s="264"/>
      <c r="S103" s="264"/>
      <c r="T103" s="264"/>
      <c r="U103" s="264"/>
      <c r="V103" s="264"/>
    </row>
    <row r="104" spans="1:22" x14ac:dyDescent="0.3">
      <c r="A104" s="264"/>
      <c r="B104" s="264"/>
      <c r="C104" s="266"/>
      <c r="D104" s="264"/>
      <c r="E104" s="264"/>
      <c r="F104" s="264"/>
      <c r="G104" s="264"/>
      <c r="H104" s="264"/>
      <c r="I104" s="264"/>
      <c r="J104" s="264"/>
      <c r="K104" s="264"/>
      <c r="L104" s="264"/>
      <c r="M104" s="264"/>
      <c r="N104" s="264"/>
      <c r="O104" s="264"/>
      <c r="P104" s="264"/>
      <c r="Q104" s="264"/>
      <c r="R104" s="264"/>
      <c r="S104" s="264"/>
      <c r="T104" s="264"/>
      <c r="U104" s="264"/>
      <c r="V104" s="264"/>
    </row>
    <row r="105" spans="1:22" x14ac:dyDescent="0.3">
      <c r="A105" s="264"/>
      <c r="B105" s="264"/>
      <c r="C105" s="266"/>
      <c r="D105" s="264"/>
      <c r="E105" s="264"/>
      <c r="F105" s="264"/>
      <c r="G105" s="264"/>
      <c r="H105" s="264"/>
      <c r="I105" s="264"/>
      <c r="J105" s="264"/>
      <c r="K105" s="264"/>
      <c r="L105" s="264"/>
      <c r="M105" s="264"/>
      <c r="N105" s="264"/>
      <c r="O105" s="264"/>
      <c r="P105" s="264"/>
      <c r="Q105" s="264"/>
      <c r="R105" s="264"/>
      <c r="S105" s="264"/>
      <c r="T105" s="264"/>
      <c r="U105" s="264"/>
      <c r="V105" s="264"/>
    </row>
    <row r="106" spans="1:22" x14ac:dyDescent="0.3">
      <c r="A106" s="264"/>
      <c r="B106" s="264"/>
      <c r="C106" s="266"/>
      <c r="D106" s="264"/>
      <c r="E106" s="264"/>
      <c r="F106" s="264"/>
      <c r="G106" s="264"/>
      <c r="H106" s="264"/>
      <c r="I106" s="264"/>
      <c r="J106" s="264"/>
      <c r="K106" s="264"/>
      <c r="L106" s="264"/>
      <c r="M106" s="264"/>
      <c r="N106" s="264"/>
      <c r="O106" s="264"/>
      <c r="P106" s="264"/>
      <c r="Q106" s="264"/>
      <c r="R106" s="264"/>
      <c r="S106" s="264"/>
      <c r="T106" s="264"/>
      <c r="U106" s="264"/>
      <c r="V106" s="264"/>
    </row>
    <row r="107" spans="1:22" x14ac:dyDescent="0.3">
      <c r="A107" s="264"/>
      <c r="B107" s="264"/>
      <c r="C107" s="266"/>
      <c r="D107" s="264"/>
      <c r="E107" s="264"/>
      <c r="F107" s="264"/>
      <c r="G107" s="264"/>
      <c r="H107" s="264"/>
      <c r="I107" s="264"/>
      <c r="J107" s="264"/>
      <c r="K107" s="264"/>
      <c r="L107" s="264"/>
      <c r="M107" s="264"/>
      <c r="N107" s="264"/>
      <c r="O107" s="264"/>
      <c r="P107" s="264"/>
      <c r="Q107" s="264"/>
      <c r="R107" s="264"/>
      <c r="S107" s="264"/>
      <c r="T107" s="264"/>
      <c r="U107" s="264"/>
      <c r="V107" s="264"/>
    </row>
    <row r="108" spans="1:22" x14ac:dyDescent="0.3">
      <c r="A108" s="264"/>
      <c r="B108" s="264"/>
      <c r="C108" s="266"/>
      <c r="D108" s="264"/>
      <c r="E108" s="264"/>
      <c r="F108" s="264"/>
      <c r="G108" s="264"/>
      <c r="H108" s="264"/>
      <c r="I108" s="264"/>
      <c r="J108" s="264"/>
      <c r="K108" s="264"/>
      <c r="L108" s="264"/>
      <c r="M108" s="264"/>
      <c r="N108" s="264"/>
      <c r="O108" s="264"/>
      <c r="P108" s="264"/>
      <c r="Q108" s="264"/>
      <c r="R108" s="264"/>
      <c r="S108" s="264"/>
      <c r="T108" s="264"/>
      <c r="U108" s="264"/>
      <c r="V108" s="264"/>
    </row>
    <row r="109" spans="1:22" x14ac:dyDescent="0.3">
      <c r="A109" s="264"/>
      <c r="B109" s="264"/>
      <c r="C109" s="266"/>
      <c r="D109" s="264"/>
      <c r="E109" s="264"/>
      <c r="F109" s="264"/>
      <c r="G109" s="264"/>
      <c r="H109" s="264"/>
      <c r="I109" s="264"/>
      <c r="J109" s="264"/>
      <c r="K109" s="264"/>
      <c r="L109" s="264"/>
      <c r="M109" s="264"/>
      <c r="N109" s="264"/>
      <c r="O109" s="264"/>
      <c r="P109" s="264"/>
      <c r="Q109" s="264"/>
      <c r="R109" s="264"/>
      <c r="S109" s="264"/>
      <c r="T109" s="264"/>
      <c r="U109" s="264"/>
      <c r="V109" s="264"/>
    </row>
    <row r="110" spans="1:22" x14ac:dyDescent="0.3">
      <c r="A110" s="264"/>
      <c r="B110" s="264"/>
      <c r="C110" s="266"/>
      <c r="D110" s="264"/>
      <c r="E110" s="264"/>
      <c r="F110" s="264"/>
      <c r="G110" s="264"/>
      <c r="H110" s="264"/>
      <c r="I110" s="264"/>
      <c r="J110" s="264"/>
      <c r="K110" s="264"/>
      <c r="L110" s="264"/>
      <c r="M110" s="264"/>
      <c r="N110" s="264"/>
      <c r="O110" s="264"/>
      <c r="P110" s="264"/>
      <c r="Q110" s="264"/>
      <c r="R110" s="264"/>
      <c r="S110" s="264"/>
      <c r="T110" s="264"/>
      <c r="U110" s="264"/>
      <c r="V110" s="264"/>
    </row>
    <row r="111" spans="1:22" x14ac:dyDescent="0.3">
      <c r="A111" s="264"/>
      <c r="B111" s="264"/>
      <c r="C111" s="266"/>
      <c r="D111" s="264"/>
      <c r="E111" s="264"/>
      <c r="F111" s="264"/>
      <c r="G111" s="264"/>
      <c r="H111" s="264"/>
      <c r="I111" s="264"/>
      <c r="J111" s="264"/>
      <c r="K111" s="264"/>
      <c r="L111" s="264"/>
      <c r="M111" s="264"/>
      <c r="N111" s="264"/>
      <c r="O111" s="264"/>
      <c r="P111" s="264"/>
      <c r="Q111" s="264"/>
      <c r="R111" s="264"/>
      <c r="S111" s="264"/>
      <c r="T111" s="264"/>
      <c r="U111" s="264"/>
      <c r="V111" s="264"/>
    </row>
    <row r="112" spans="1:22" x14ac:dyDescent="0.3">
      <c r="A112" s="264"/>
      <c r="B112" s="264"/>
      <c r="C112" s="266"/>
      <c r="D112" s="264"/>
      <c r="E112" s="264"/>
      <c r="F112" s="264"/>
      <c r="G112" s="264"/>
      <c r="H112" s="264"/>
      <c r="I112" s="264"/>
      <c r="J112" s="264"/>
      <c r="K112" s="264"/>
      <c r="L112" s="264"/>
      <c r="M112" s="264"/>
      <c r="N112" s="264"/>
      <c r="O112" s="264"/>
      <c r="P112" s="264"/>
      <c r="Q112" s="264"/>
      <c r="R112" s="264"/>
      <c r="S112" s="264"/>
      <c r="T112" s="264"/>
      <c r="U112" s="264"/>
      <c r="V112" s="264"/>
    </row>
    <row r="113" spans="1:22" x14ac:dyDescent="0.3">
      <c r="A113" s="264"/>
      <c r="B113" s="264"/>
      <c r="C113" s="266"/>
      <c r="D113" s="264"/>
      <c r="E113" s="264"/>
      <c r="F113" s="264"/>
      <c r="G113" s="264"/>
      <c r="H113" s="264"/>
      <c r="I113" s="264"/>
      <c r="J113" s="264"/>
      <c r="K113" s="264"/>
      <c r="L113" s="264"/>
      <c r="M113" s="264"/>
      <c r="N113" s="264"/>
      <c r="O113" s="264"/>
      <c r="P113" s="264"/>
      <c r="Q113" s="264"/>
      <c r="R113" s="264"/>
      <c r="S113" s="264"/>
      <c r="T113" s="264"/>
      <c r="U113" s="264"/>
      <c r="V113" s="264"/>
    </row>
    <row r="114" spans="1:22" x14ac:dyDescent="0.3">
      <c r="A114" s="264"/>
      <c r="B114" s="264"/>
      <c r="C114" s="266"/>
      <c r="D114" s="264"/>
      <c r="E114" s="264"/>
      <c r="F114" s="264"/>
      <c r="G114" s="264"/>
      <c r="H114" s="264"/>
      <c r="I114" s="264"/>
      <c r="J114" s="264"/>
      <c r="K114" s="264"/>
      <c r="L114" s="264"/>
      <c r="M114" s="264"/>
      <c r="N114" s="264"/>
      <c r="O114" s="264"/>
      <c r="P114" s="264"/>
      <c r="Q114" s="264"/>
      <c r="R114" s="264"/>
      <c r="S114" s="264"/>
      <c r="T114" s="264"/>
      <c r="U114" s="264"/>
      <c r="V114" s="264"/>
    </row>
    <row r="115" spans="1:22" x14ac:dyDescent="0.3">
      <c r="A115" s="264"/>
      <c r="B115" s="264"/>
      <c r="C115" s="266"/>
      <c r="D115" s="264"/>
      <c r="E115" s="264"/>
      <c r="F115" s="264"/>
      <c r="G115" s="264"/>
      <c r="H115" s="264"/>
      <c r="I115" s="264"/>
      <c r="J115" s="264"/>
      <c r="K115" s="264"/>
      <c r="L115" s="264"/>
      <c r="M115" s="264"/>
      <c r="N115" s="264"/>
      <c r="O115" s="264"/>
      <c r="P115" s="264"/>
      <c r="Q115" s="264"/>
      <c r="R115" s="264"/>
      <c r="S115" s="264"/>
      <c r="T115" s="264"/>
      <c r="U115" s="264"/>
      <c r="V115" s="264"/>
    </row>
    <row r="116" spans="1:22" x14ac:dyDescent="0.3">
      <c r="A116" s="264"/>
      <c r="B116" s="264"/>
      <c r="C116" s="266"/>
      <c r="D116" s="264"/>
      <c r="E116" s="264"/>
      <c r="F116" s="264"/>
      <c r="G116" s="264"/>
      <c r="H116" s="264"/>
      <c r="I116" s="264"/>
      <c r="J116" s="264"/>
      <c r="K116" s="264"/>
      <c r="L116" s="264"/>
      <c r="M116" s="264"/>
      <c r="N116" s="264"/>
      <c r="O116" s="264"/>
      <c r="P116" s="264"/>
      <c r="Q116" s="264"/>
      <c r="R116" s="264"/>
      <c r="S116" s="264"/>
      <c r="T116" s="264"/>
      <c r="U116" s="264"/>
      <c r="V116" s="264"/>
    </row>
    <row r="117" spans="1:22" x14ac:dyDescent="0.3">
      <c r="A117" s="264"/>
      <c r="B117" s="264"/>
      <c r="C117" s="266"/>
      <c r="D117" s="264"/>
      <c r="E117" s="264"/>
      <c r="F117" s="264"/>
      <c r="G117" s="264"/>
      <c r="H117" s="264"/>
      <c r="I117" s="264"/>
      <c r="J117" s="264"/>
      <c r="K117" s="264"/>
      <c r="L117" s="264"/>
      <c r="M117" s="264"/>
      <c r="N117" s="264"/>
      <c r="O117" s="264"/>
      <c r="P117" s="264"/>
      <c r="Q117" s="264"/>
      <c r="R117" s="264"/>
      <c r="S117" s="264"/>
      <c r="T117" s="264"/>
      <c r="U117" s="264"/>
      <c r="V117" s="264"/>
    </row>
    <row r="118" spans="1:22" x14ac:dyDescent="0.3">
      <c r="A118" s="264"/>
      <c r="B118" s="264"/>
      <c r="C118" s="266"/>
      <c r="D118" s="264"/>
      <c r="E118" s="264"/>
      <c r="F118" s="264"/>
      <c r="G118" s="264"/>
      <c r="H118" s="264"/>
      <c r="I118" s="264"/>
      <c r="J118" s="264"/>
      <c r="K118" s="264"/>
      <c r="L118" s="264"/>
      <c r="M118" s="264"/>
      <c r="N118" s="264"/>
      <c r="O118" s="264"/>
      <c r="P118" s="264"/>
      <c r="Q118" s="264"/>
      <c r="R118" s="264"/>
      <c r="S118" s="264"/>
      <c r="T118" s="264"/>
      <c r="U118" s="264"/>
      <c r="V118" s="264"/>
    </row>
    <row r="119" spans="1:22" x14ac:dyDescent="0.3">
      <c r="A119" s="264"/>
      <c r="B119" s="264"/>
      <c r="C119" s="266"/>
      <c r="D119" s="264"/>
      <c r="E119" s="264"/>
      <c r="F119" s="264"/>
      <c r="G119" s="264"/>
      <c r="H119" s="264"/>
      <c r="I119" s="264"/>
      <c r="J119" s="264"/>
      <c r="K119" s="264"/>
      <c r="L119" s="264"/>
      <c r="M119" s="264"/>
      <c r="N119" s="264"/>
      <c r="O119" s="264"/>
      <c r="P119" s="264"/>
      <c r="Q119" s="264"/>
      <c r="R119" s="264"/>
      <c r="S119" s="264"/>
      <c r="T119" s="264"/>
      <c r="U119" s="264"/>
      <c r="V119" s="264"/>
    </row>
    <row r="120" spans="1:22" x14ac:dyDescent="0.3">
      <c r="A120" s="264"/>
      <c r="B120" s="264"/>
      <c r="C120" s="266"/>
      <c r="D120" s="264"/>
      <c r="E120" s="264"/>
      <c r="F120" s="264"/>
      <c r="G120" s="264"/>
      <c r="H120" s="264"/>
      <c r="I120" s="264"/>
      <c r="J120" s="264"/>
      <c r="K120" s="264"/>
      <c r="L120" s="264"/>
      <c r="M120" s="264"/>
      <c r="N120" s="264"/>
      <c r="O120" s="264"/>
      <c r="P120" s="264"/>
      <c r="Q120" s="264"/>
      <c r="R120" s="264"/>
      <c r="S120" s="264"/>
      <c r="T120" s="264"/>
      <c r="U120" s="264"/>
      <c r="V120" s="264"/>
    </row>
    <row r="121" spans="1:22" x14ac:dyDescent="0.3">
      <c r="A121" s="264"/>
      <c r="B121" s="264"/>
      <c r="C121" s="266"/>
      <c r="D121" s="264"/>
      <c r="E121" s="264"/>
      <c r="F121" s="264"/>
      <c r="G121" s="264"/>
      <c r="H121" s="264"/>
      <c r="I121" s="264"/>
      <c r="J121" s="264"/>
      <c r="K121" s="264"/>
      <c r="L121" s="264"/>
      <c r="M121" s="264"/>
      <c r="N121" s="264"/>
      <c r="O121" s="264"/>
      <c r="P121" s="264"/>
      <c r="Q121" s="264"/>
      <c r="R121" s="264"/>
      <c r="S121" s="264"/>
      <c r="T121" s="264"/>
      <c r="U121" s="264"/>
      <c r="V121" s="264"/>
    </row>
    <row r="122" spans="1:22" x14ac:dyDescent="0.3">
      <c r="A122" s="264"/>
      <c r="B122" s="264"/>
      <c r="C122" s="266"/>
      <c r="D122" s="264"/>
      <c r="E122" s="264"/>
      <c r="F122" s="264"/>
      <c r="G122" s="264"/>
      <c r="H122" s="264"/>
      <c r="I122" s="264"/>
      <c r="J122" s="264"/>
      <c r="K122" s="264"/>
      <c r="L122" s="264"/>
      <c r="M122" s="264"/>
      <c r="N122" s="264"/>
      <c r="O122" s="264"/>
      <c r="P122" s="264"/>
      <c r="Q122" s="264"/>
      <c r="R122" s="264"/>
      <c r="S122" s="264"/>
      <c r="T122" s="264"/>
      <c r="U122" s="264"/>
      <c r="V122" s="264"/>
    </row>
    <row r="123" spans="1:22" x14ac:dyDescent="0.3">
      <c r="A123" s="264"/>
      <c r="B123" s="264"/>
      <c r="C123" s="266"/>
      <c r="D123" s="264"/>
      <c r="E123" s="264"/>
      <c r="F123" s="264"/>
      <c r="G123" s="264"/>
      <c r="H123" s="264"/>
      <c r="I123" s="264"/>
      <c r="J123" s="264"/>
      <c r="K123" s="264"/>
      <c r="L123" s="264"/>
      <c r="M123" s="264"/>
      <c r="N123" s="264"/>
      <c r="O123" s="264"/>
      <c r="P123" s="264"/>
      <c r="Q123" s="264"/>
      <c r="R123" s="264"/>
      <c r="S123" s="264"/>
      <c r="T123" s="264"/>
      <c r="U123" s="264"/>
      <c r="V123" s="264"/>
    </row>
    <row r="124" spans="1:22" x14ac:dyDescent="0.3">
      <c r="A124" s="264"/>
      <c r="B124" s="264"/>
      <c r="C124" s="266"/>
      <c r="D124" s="264"/>
      <c r="E124" s="264"/>
      <c r="F124" s="264"/>
      <c r="G124" s="264"/>
      <c r="H124" s="264"/>
      <c r="I124" s="264"/>
      <c r="J124" s="264"/>
      <c r="K124" s="264"/>
      <c r="L124" s="264"/>
      <c r="M124" s="264"/>
      <c r="N124" s="264"/>
      <c r="O124" s="264"/>
      <c r="P124" s="264"/>
      <c r="Q124" s="264"/>
      <c r="R124" s="264"/>
      <c r="S124" s="264"/>
      <c r="T124" s="264"/>
      <c r="U124" s="264"/>
      <c r="V124" s="264"/>
    </row>
    <row r="125" spans="1:22" x14ac:dyDescent="0.3">
      <c r="A125" s="264"/>
      <c r="B125" s="264"/>
      <c r="C125" s="266"/>
      <c r="D125" s="264"/>
      <c r="E125" s="264"/>
      <c r="F125" s="264"/>
      <c r="G125" s="264"/>
      <c r="H125" s="264"/>
      <c r="I125" s="264"/>
      <c r="J125" s="264"/>
      <c r="K125" s="264"/>
      <c r="L125" s="264"/>
      <c r="M125" s="264"/>
      <c r="N125" s="264"/>
      <c r="O125" s="264"/>
      <c r="P125" s="264"/>
      <c r="Q125" s="264"/>
      <c r="R125" s="264"/>
      <c r="S125" s="264"/>
      <c r="T125" s="264"/>
      <c r="U125" s="264"/>
      <c r="V125" s="264"/>
    </row>
    <row r="126" spans="1:22" x14ac:dyDescent="0.3">
      <c r="A126" s="264"/>
      <c r="B126" s="264"/>
      <c r="C126" s="266"/>
      <c r="D126" s="264"/>
      <c r="E126" s="264"/>
      <c r="F126" s="264"/>
      <c r="G126" s="264"/>
      <c r="H126" s="264"/>
      <c r="I126" s="264"/>
      <c r="J126" s="264"/>
      <c r="K126" s="264"/>
      <c r="L126" s="264"/>
      <c r="M126" s="264"/>
      <c r="N126" s="264"/>
      <c r="O126" s="264"/>
      <c r="P126" s="264"/>
      <c r="Q126" s="264"/>
      <c r="R126" s="264"/>
      <c r="S126" s="264"/>
      <c r="T126" s="264"/>
      <c r="U126" s="264"/>
      <c r="V126" s="264"/>
    </row>
    <row r="127" spans="1:22" x14ac:dyDescent="0.3">
      <c r="A127" s="264"/>
      <c r="B127" s="264"/>
      <c r="C127" s="266"/>
      <c r="D127" s="264"/>
      <c r="E127" s="264"/>
      <c r="F127" s="264"/>
      <c r="G127" s="264"/>
      <c r="H127" s="264"/>
      <c r="I127" s="264"/>
      <c r="J127" s="264"/>
      <c r="K127" s="264"/>
      <c r="L127" s="264"/>
      <c r="M127" s="264"/>
      <c r="N127" s="264"/>
      <c r="O127" s="264"/>
      <c r="P127" s="264"/>
      <c r="Q127" s="264"/>
      <c r="R127" s="264"/>
      <c r="S127" s="264"/>
      <c r="T127" s="264"/>
      <c r="U127" s="264"/>
      <c r="V127" s="264"/>
    </row>
    <row r="128" spans="1:22" x14ac:dyDescent="0.3">
      <c r="A128" s="264"/>
      <c r="B128" s="264"/>
      <c r="C128" s="266"/>
      <c r="D128" s="264"/>
      <c r="E128" s="264"/>
      <c r="F128" s="264"/>
      <c r="G128" s="264"/>
      <c r="H128" s="264"/>
      <c r="I128" s="264"/>
      <c r="J128" s="264"/>
      <c r="K128" s="264"/>
      <c r="L128" s="264"/>
      <c r="M128" s="264"/>
      <c r="N128" s="264"/>
      <c r="O128" s="264"/>
      <c r="P128" s="264"/>
      <c r="Q128" s="264"/>
      <c r="R128" s="264"/>
      <c r="S128" s="264"/>
      <c r="T128" s="264"/>
      <c r="U128" s="264"/>
      <c r="V128" s="264"/>
    </row>
    <row r="129" spans="1:22" x14ac:dyDescent="0.3">
      <c r="A129" s="264"/>
      <c r="B129" s="264"/>
      <c r="C129" s="266"/>
      <c r="D129" s="264"/>
      <c r="E129" s="264"/>
      <c r="F129" s="264"/>
      <c r="G129" s="264"/>
      <c r="H129" s="264"/>
      <c r="I129" s="264"/>
      <c r="J129" s="264"/>
      <c r="K129" s="264"/>
      <c r="L129" s="264"/>
      <c r="M129" s="264"/>
      <c r="N129" s="264"/>
      <c r="O129" s="264"/>
      <c r="P129" s="264"/>
      <c r="Q129" s="264"/>
      <c r="R129" s="264"/>
      <c r="S129" s="264"/>
      <c r="T129" s="264"/>
      <c r="U129" s="264"/>
      <c r="V129" s="264"/>
    </row>
    <row r="130" spans="1:22" x14ac:dyDescent="0.3">
      <c r="A130" s="264"/>
      <c r="B130" s="264"/>
      <c r="C130" s="266"/>
      <c r="D130" s="264"/>
      <c r="E130" s="264"/>
      <c r="F130" s="264"/>
      <c r="G130" s="264"/>
      <c r="H130" s="264"/>
      <c r="I130" s="264"/>
      <c r="J130" s="264"/>
      <c r="K130" s="264"/>
      <c r="L130" s="264"/>
      <c r="M130" s="264"/>
      <c r="N130" s="264"/>
      <c r="O130" s="264"/>
      <c r="P130" s="264"/>
      <c r="Q130" s="264"/>
      <c r="R130" s="264"/>
      <c r="S130" s="264"/>
      <c r="T130" s="264"/>
      <c r="U130" s="264"/>
      <c r="V130" s="264"/>
    </row>
    <row r="131" spans="1:22" x14ac:dyDescent="0.3">
      <c r="A131" s="264"/>
      <c r="B131" s="264"/>
      <c r="C131" s="266"/>
      <c r="D131" s="264"/>
      <c r="E131" s="264"/>
      <c r="F131" s="264"/>
      <c r="G131" s="264"/>
      <c r="H131" s="264"/>
      <c r="I131" s="264"/>
      <c r="J131" s="264"/>
      <c r="K131" s="264"/>
      <c r="L131" s="264"/>
      <c r="M131" s="264"/>
      <c r="N131" s="264"/>
      <c r="O131" s="264"/>
      <c r="P131" s="264"/>
      <c r="Q131" s="264"/>
      <c r="R131" s="264"/>
      <c r="S131" s="264"/>
      <c r="T131" s="264"/>
      <c r="U131" s="264"/>
      <c r="V131" s="264"/>
    </row>
    <row r="132" spans="1:22" x14ac:dyDescent="0.3">
      <c r="A132" s="264"/>
      <c r="B132" s="264"/>
      <c r="C132" s="266"/>
      <c r="D132" s="264"/>
      <c r="E132" s="264"/>
      <c r="F132" s="264"/>
      <c r="G132" s="264"/>
      <c r="H132" s="264"/>
      <c r="I132" s="264"/>
      <c r="J132" s="264"/>
      <c r="K132" s="264"/>
      <c r="L132" s="264"/>
      <c r="M132" s="264"/>
      <c r="N132" s="264"/>
      <c r="O132" s="264"/>
      <c r="P132" s="264"/>
      <c r="Q132" s="264"/>
      <c r="R132" s="264"/>
      <c r="S132" s="264"/>
      <c r="T132" s="264"/>
      <c r="U132" s="264"/>
      <c r="V132" s="264"/>
    </row>
    <row r="133" spans="1:22" x14ac:dyDescent="0.3">
      <c r="A133" s="264"/>
      <c r="B133" s="264"/>
      <c r="C133" s="266"/>
      <c r="D133" s="264"/>
      <c r="E133" s="264"/>
      <c r="F133" s="264"/>
      <c r="G133" s="264"/>
      <c r="H133" s="264"/>
      <c r="I133" s="264"/>
      <c r="J133" s="264"/>
      <c r="K133" s="264"/>
      <c r="L133" s="264"/>
      <c r="M133" s="264"/>
      <c r="N133" s="264"/>
      <c r="O133" s="264"/>
      <c r="P133" s="264"/>
      <c r="Q133" s="264"/>
      <c r="R133" s="264"/>
      <c r="S133" s="264"/>
      <c r="T133" s="264"/>
      <c r="U133" s="264"/>
      <c r="V133" s="264"/>
    </row>
    <row r="134" spans="1:22" x14ac:dyDescent="0.3">
      <c r="A134" s="264"/>
      <c r="B134" s="264"/>
      <c r="C134" s="266"/>
      <c r="D134" s="264"/>
      <c r="E134" s="264"/>
      <c r="F134" s="264"/>
      <c r="G134" s="264"/>
      <c r="H134" s="264"/>
      <c r="I134" s="264"/>
      <c r="J134" s="264"/>
      <c r="K134" s="264"/>
      <c r="L134" s="264"/>
      <c r="M134" s="264"/>
      <c r="N134" s="264"/>
      <c r="O134" s="264"/>
      <c r="P134" s="264"/>
      <c r="Q134" s="264"/>
      <c r="R134" s="264"/>
      <c r="S134" s="264"/>
      <c r="T134" s="264"/>
      <c r="U134" s="264"/>
      <c r="V134" s="264"/>
    </row>
    <row r="135" spans="1:22" x14ac:dyDescent="0.3">
      <c r="A135" s="264"/>
      <c r="B135" s="264"/>
      <c r="C135" s="266"/>
      <c r="D135" s="264"/>
      <c r="E135" s="264"/>
      <c r="F135" s="264"/>
      <c r="G135" s="264"/>
      <c r="H135" s="264"/>
      <c r="I135" s="264"/>
      <c r="J135" s="264"/>
      <c r="K135" s="264"/>
      <c r="L135" s="264"/>
      <c r="M135" s="264"/>
      <c r="N135" s="264"/>
      <c r="O135" s="264"/>
      <c r="P135" s="264"/>
      <c r="Q135" s="264"/>
      <c r="R135" s="264"/>
      <c r="S135" s="264"/>
      <c r="T135" s="264"/>
      <c r="U135" s="264"/>
      <c r="V135" s="264"/>
    </row>
    <row r="136" spans="1:22" x14ac:dyDescent="0.3">
      <c r="A136" s="264"/>
      <c r="B136" s="264"/>
      <c r="C136" s="266"/>
      <c r="D136" s="264"/>
      <c r="E136" s="264"/>
      <c r="F136" s="264"/>
      <c r="G136" s="264"/>
      <c r="H136" s="264"/>
      <c r="I136" s="264"/>
      <c r="J136" s="264"/>
      <c r="K136" s="264"/>
      <c r="L136" s="264"/>
      <c r="M136" s="264"/>
      <c r="N136" s="264"/>
      <c r="O136" s="264"/>
      <c r="P136" s="264"/>
      <c r="Q136" s="264"/>
      <c r="R136" s="264"/>
      <c r="S136" s="264"/>
      <c r="T136" s="264"/>
      <c r="U136" s="264"/>
      <c r="V136" s="264"/>
    </row>
    <row r="137" spans="1:22" x14ac:dyDescent="0.3">
      <c r="A137" s="264"/>
      <c r="B137" s="264"/>
      <c r="C137" s="266"/>
      <c r="D137" s="264"/>
      <c r="E137" s="264"/>
      <c r="F137" s="264"/>
      <c r="G137" s="264"/>
      <c r="H137" s="264"/>
      <c r="I137" s="264"/>
      <c r="J137" s="264"/>
      <c r="K137" s="264"/>
      <c r="L137" s="264"/>
      <c r="M137" s="264"/>
      <c r="N137" s="264"/>
      <c r="O137" s="264"/>
      <c r="P137" s="264"/>
      <c r="Q137" s="264"/>
      <c r="R137" s="264"/>
      <c r="S137" s="264"/>
      <c r="T137" s="264"/>
      <c r="U137" s="264"/>
      <c r="V137" s="264"/>
    </row>
    <row r="138" spans="1:22" x14ac:dyDescent="0.3">
      <c r="A138" s="264"/>
      <c r="B138" s="264"/>
      <c r="C138" s="266"/>
      <c r="D138" s="264"/>
      <c r="E138" s="264"/>
      <c r="F138" s="264"/>
      <c r="G138" s="264"/>
      <c r="H138" s="264"/>
      <c r="I138" s="264"/>
      <c r="J138" s="264"/>
      <c r="K138" s="264"/>
      <c r="L138" s="264"/>
      <c r="M138" s="264"/>
      <c r="N138" s="264"/>
      <c r="O138" s="264"/>
      <c r="P138" s="264"/>
      <c r="Q138" s="264"/>
      <c r="R138" s="264"/>
      <c r="S138" s="264"/>
      <c r="T138" s="264"/>
      <c r="U138" s="264"/>
      <c r="V138" s="264"/>
    </row>
    <row r="139" spans="1:22" x14ac:dyDescent="0.3">
      <c r="A139" s="264"/>
      <c r="B139" s="264"/>
      <c r="C139" s="266"/>
      <c r="D139" s="264"/>
      <c r="E139" s="264"/>
      <c r="F139" s="264"/>
      <c r="G139" s="264"/>
      <c r="H139" s="264"/>
      <c r="I139" s="264"/>
      <c r="J139" s="264"/>
      <c r="K139" s="264"/>
      <c r="L139" s="264"/>
      <c r="M139" s="264"/>
      <c r="N139" s="264"/>
      <c r="O139" s="264"/>
      <c r="P139" s="264"/>
      <c r="Q139" s="264"/>
      <c r="R139" s="264"/>
      <c r="S139" s="264"/>
      <c r="T139" s="264"/>
      <c r="U139" s="264"/>
      <c r="V139" s="264"/>
    </row>
    <row r="140" spans="1:22" x14ac:dyDescent="0.3">
      <c r="A140" s="264"/>
      <c r="B140" s="264"/>
      <c r="C140" s="266"/>
      <c r="D140" s="264"/>
      <c r="E140" s="264"/>
      <c r="F140" s="264"/>
      <c r="G140" s="264"/>
      <c r="H140" s="264"/>
      <c r="I140" s="264"/>
      <c r="J140" s="264"/>
      <c r="K140" s="264"/>
      <c r="L140" s="264"/>
      <c r="M140" s="264"/>
      <c r="N140" s="264"/>
      <c r="O140" s="264"/>
      <c r="P140" s="264"/>
      <c r="Q140" s="264"/>
      <c r="R140" s="264"/>
      <c r="S140" s="264"/>
      <c r="T140" s="264"/>
      <c r="U140" s="264"/>
      <c r="V140" s="264"/>
    </row>
    <row r="141" spans="1:22" x14ac:dyDescent="0.3">
      <c r="A141" s="264"/>
      <c r="B141" s="264"/>
      <c r="C141" s="266"/>
      <c r="D141" s="264"/>
      <c r="E141" s="264"/>
      <c r="F141" s="264"/>
      <c r="G141" s="264"/>
      <c r="H141" s="264"/>
      <c r="I141" s="264"/>
      <c r="J141" s="264"/>
      <c r="K141" s="264"/>
      <c r="L141" s="264"/>
      <c r="M141" s="264"/>
      <c r="N141" s="264"/>
      <c r="O141" s="264"/>
      <c r="P141" s="264"/>
      <c r="Q141" s="264"/>
      <c r="R141" s="264"/>
      <c r="S141" s="264"/>
      <c r="T141" s="264"/>
      <c r="U141" s="264"/>
      <c r="V141" s="264"/>
    </row>
    <row r="142" spans="1:22" x14ac:dyDescent="0.3">
      <c r="A142" s="264"/>
      <c r="B142" s="264"/>
      <c r="C142" s="266"/>
      <c r="D142" s="264"/>
      <c r="E142" s="264"/>
      <c r="F142" s="264"/>
      <c r="G142" s="264"/>
      <c r="H142" s="264"/>
      <c r="I142" s="264"/>
      <c r="J142" s="264"/>
      <c r="K142" s="264"/>
      <c r="L142" s="264"/>
      <c r="M142" s="264"/>
      <c r="N142" s="264"/>
      <c r="O142" s="264"/>
      <c r="P142" s="264"/>
      <c r="Q142" s="264"/>
      <c r="R142" s="264"/>
      <c r="S142" s="264"/>
      <c r="T142" s="264"/>
      <c r="U142" s="264"/>
      <c r="V142" s="264"/>
    </row>
    <row r="143" spans="1:22" x14ac:dyDescent="0.3">
      <c r="A143" s="264"/>
      <c r="B143" s="264"/>
      <c r="C143" s="266"/>
      <c r="D143" s="264"/>
      <c r="E143" s="264"/>
      <c r="F143" s="264"/>
      <c r="G143" s="264"/>
      <c r="H143" s="264"/>
      <c r="I143" s="264"/>
      <c r="J143" s="264"/>
      <c r="K143" s="264"/>
      <c r="L143" s="264"/>
      <c r="M143" s="264"/>
      <c r="N143" s="264"/>
      <c r="O143" s="264"/>
      <c r="P143" s="264"/>
      <c r="Q143" s="264"/>
      <c r="R143" s="264"/>
      <c r="S143" s="264"/>
      <c r="T143" s="264"/>
      <c r="U143" s="264"/>
      <c r="V143" s="264"/>
    </row>
    <row r="144" spans="1:22" x14ac:dyDescent="0.3">
      <c r="A144" s="264"/>
      <c r="B144" s="264"/>
      <c r="C144" s="266"/>
      <c r="D144" s="264"/>
      <c r="E144" s="264"/>
      <c r="F144" s="264"/>
      <c r="G144" s="264"/>
      <c r="H144" s="264"/>
      <c r="I144" s="264"/>
      <c r="J144" s="264"/>
      <c r="K144" s="264"/>
      <c r="L144" s="264"/>
      <c r="M144" s="264"/>
      <c r="N144" s="264"/>
      <c r="O144" s="264"/>
      <c r="P144" s="264"/>
      <c r="Q144" s="264"/>
      <c r="R144" s="264"/>
      <c r="S144" s="264"/>
      <c r="T144" s="264"/>
      <c r="U144" s="264"/>
      <c r="V144" s="264"/>
    </row>
    <row r="145" spans="1:22" x14ac:dyDescent="0.3">
      <c r="A145" s="264"/>
      <c r="B145" s="264"/>
      <c r="C145" s="266"/>
      <c r="D145" s="264"/>
      <c r="E145" s="264"/>
      <c r="F145" s="264"/>
      <c r="G145" s="264"/>
      <c r="H145" s="264"/>
      <c r="I145" s="264"/>
      <c r="J145" s="264"/>
      <c r="K145" s="264"/>
      <c r="L145" s="264"/>
      <c r="M145" s="264"/>
      <c r="N145" s="264"/>
      <c r="O145" s="264"/>
      <c r="P145" s="264"/>
      <c r="Q145" s="264"/>
      <c r="R145" s="264"/>
      <c r="S145" s="264"/>
      <c r="T145" s="264"/>
      <c r="U145" s="264"/>
      <c r="V145" s="264"/>
    </row>
    <row r="146" spans="1:22" x14ac:dyDescent="0.3">
      <c r="A146" s="264"/>
      <c r="B146" s="264"/>
      <c r="C146" s="266"/>
      <c r="D146" s="264"/>
      <c r="E146" s="264"/>
      <c r="F146" s="264"/>
      <c r="G146" s="264"/>
      <c r="H146" s="264"/>
      <c r="I146" s="264"/>
      <c r="J146" s="264"/>
      <c r="K146" s="264"/>
      <c r="L146" s="264"/>
      <c r="M146" s="264"/>
      <c r="N146" s="264"/>
      <c r="O146" s="264"/>
      <c r="P146" s="264"/>
      <c r="Q146" s="264"/>
      <c r="R146" s="264"/>
      <c r="S146" s="264"/>
      <c r="T146" s="264"/>
      <c r="U146" s="264"/>
      <c r="V146" s="264"/>
    </row>
    <row r="147" spans="1:22" x14ac:dyDescent="0.3">
      <c r="A147" s="264"/>
      <c r="B147" s="264"/>
      <c r="C147" s="266"/>
      <c r="D147" s="264"/>
      <c r="E147" s="264"/>
      <c r="F147" s="264"/>
      <c r="G147" s="264"/>
      <c r="H147" s="264"/>
      <c r="I147" s="264"/>
      <c r="J147" s="264"/>
      <c r="K147" s="264"/>
      <c r="L147" s="264"/>
      <c r="M147" s="264"/>
      <c r="N147" s="264"/>
      <c r="O147" s="264"/>
      <c r="P147" s="264"/>
      <c r="Q147" s="264"/>
      <c r="R147" s="264"/>
      <c r="S147" s="264"/>
      <c r="T147" s="264"/>
      <c r="U147" s="264"/>
      <c r="V147" s="264"/>
    </row>
    <row r="148" spans="1:22" x14ac:dyDescent="0.3">
      <c r="A148" s="264"/>
      <c r="B148" s="264"/>
      <c r="C148" s="266"/>
      <c r="D148" s="264"/>
      <c r="E148" s="264"/>
      <c r="F148" s="264"/>
      <c r="G148" s="264"/>
      <c r="H148" s="264"/>
      <c r="I148" s="264"/>
      <c r="J148" s="264"/>
      <c r="K148" s="264"/>
      <c r="L148" s="264"/>
      <c r="M148" s="264"/>
      <c r="N148" s="264"/>
      <c r="O148" s="264"/>
      <c r="P148" s="264"/>
      <c r="Q148" s="264"/>
      <c r="R148" s="264"/>
      <c r="S148" s="264"/>
      <c r="T148" s="264"/>
      <c r="U148" s="264"/>
      <c r="V148" s="264"/>
    </row>
    <row r="149" spans="1:22" x14ac:dyDescent="0.3">
      <c r="A149" s="264"/>
      <c r="B149" s="264"/>
      <c r="C149" s="266"/>
      <c r="D149" s="264"/>
      <c r="E149" s="264"/>
      <c r="F149" s="264"/>
      <c r="G149" s="264"/>
      <c r="H149" s="264"/>
      <c r="I149" s="264"/>
      <c r="J149" s="264"/>
      <c r="K149" s="264"/>
      <c r="L149" s="264"/>
      <c r="M149" s="264"/>
      <c r="N149" s="264"/>
      <c r="O149" s="264"/>
      <c r="P149" s="264"/>
      <c r="Q149" s="264"/>
      <c r="R149" s="264"/>
      <c r="S149" s="264"/>
      <c r="T149" s="264"/>
      <c r="U149" s="264"/>
      <c r="V149" s="264"/>
    </row>
    <row r="150" spans="1:22" x14ac:dyDescent="0.3">
      <c r="A150" s="264"/>
      <c r="B150" s="264"/>
      <c r="C150" s="266"/>
      <c r="D150" s="264"/>
      <c r="E150" s="264"/>
      <c r="F150" s="264"/>
      <c r="G150" s="264"/>
      <c r="H150" s="264"/>
      <c r="I150" s="264"/>
      <c r="J150" s="264"/>
      <c r="K150" s="264"/>
      <c r="L150" s="264"/>
      <c r="M150" s="264"/>
      <c r="N150" s="264"/>
      <c r="O150" s="264"/>
      <c r="P150" s="264"/>
      <c r="Q150" s="264"/>
      <c r="R150" s="264"/>
      <c r="S150" s="264"/>
      <c r="T150" s="264"/>
      <c r="U150" s="264"/>
      <c r="V150" s="264"/>
    </row>
    <row r="151" spans="1:22" x14ac:dyDescent="0.3">
      <c r="A151" s="264"/>
      <c r="B151" s="264"/>
      <c r="C151" s="266"/>
      <c r="D151" s="264"/>
      <c r="E151" s="264"/>
      <c r="F151" s="264"/>
      <c r="G151" s="264"/>
      <c r="H151" s="264"/>
      <c r="I151" s="264"/>
      <c r="J151" s="264"/>
      <c r="K151" s="264"/>
      <c r="L151" s="264"/>
      <c r="M151" s="264"/>
      <c r="N151" s="264"/>
      <c r="O151" s="264"/>
      <c r="P151" s="264"/>
      <c r="Q151" s="264"/>
      <c r="R151" s="264"/>
      <c r="S151" s="264"/>
      <c r="T151" s="264"/>
      <c r="U151" s="264"/>
      <c r="V151" s="264"/>
    </row>
    <row r="152" spans="1:22" x14ac:dyDescent="0.3">
      <c r="A152" s="264"/>
      <c r="B152" s="264"/>
      <c r="C152" s="266"/>
      <c r="D152" s="264"/>
      <c r="E152" s="264"/>
      <c r="F152" s="264"/>
      <c r="G152" s="264"/>
      <c r="H152" s="264"/>
      <c r="I152" s="264"/>
      <c r="J152" s="264"/>
      <c r="K152" s="264"/>
      <c r="L152" s="264"/>
      <c r="M152" s="264"/>
      <c r="N152" s="264"/>
      <c r="O152" s="264"/>
      <c r="P152" s="264"/>
      <c r="Q152" s="264"/>
      <c r="R152" s="264"/>
      <c r="S152" s="264"/>
      <c r="T152" s="264"/>
      <c r="U152" s="264"/>
      <c r="V152" s="264"/>
    </row>
    <row r="153" spans="1:22" x14ac:dyDescent="0.3">
      <c r="A153" s="264"/>
      <c r="B153" s="264"/>
      <c r="C153" s="266"/>
      <c r="D153" s="264"/>
      <c r="E153" s="264"/>
      <c r="F153" s="264"/>
      <c r="G153" s="264"/>
      <c r="H153" s="264"/>
      <c r="I153" s="264"/>
      <c r="J153" s="264"/>
      <c r="K153" s="264"/>
      <c r="L153" s="264"/>
      <c r="M153" s="264"/>
      <c r="N153" s="264"/>
      <c r="O153" s="264"/>
      <c r="P153" s="264"/>
      <c r="Q153" s="264"/>
      <c r="R153" s="264"/>
      <c r="S153" s="264"/>
      <c r="T153" s="264"/>
      <c r="U153" s="264"/>
      <c r="V153" s="264"/>
    </row>
    <row r="154" spans="1:22" x14ac:dyDescent="0.3">
      <c r="A154" s="264"/>
      <c r="B154" s="264"/>
      <c r="C154" s="266"/>
      <c r="D154" s="264"/>
      <c r="E154" s="264"/>
      <c r="F154" s="264"/>
      <c r="G154" s="264"/>
      <c r="H154" s="264"/>
      <c r="I154" s="264"/>
      <c r="J154" s="264"/>
      <c r="K154" s="264"/>
      <c r="L154" s="264"/>
      <c r="M154" s="264"/>
      <c r="N154" s="264"/>
      <c r="O154" s="264"/>
      <c r="P154" s="264"/>
      <c r="Q154" s="264"/>
      <c r="R154" s="264"/>
      <c r="S154" s="264"/>
      <c r="T154" s="264"/>
      <c r="U154" s="264"/>
      <c r="V154" s="264"/>
    </row>
    <row r="155" spans="1:22" x14ac:dyDescent="0.3">
      <c r="A155" s="264"/>
      <c r="B155" s="264"/>
      <c r="C155" s="266"/>
      <c r="D155" s="264"/>
      <c r="E155" s="264"/>
      <c r="F155" s="264"/>
      <c r="G155" s="264"/>
      <c r="H155" s="264"/>
      <c r="I155" s="264"/>
      <c r="J155" s="264"/>
      <c r="K155" s="264"/>
      <c r="L155" s="264"/>
      <c r="M155" s="264"/>
      <c r="N155" s="264"/>
      <c r="O155" s="264"/>
      <c r="P155" s="264"/>
      <c r="Q155" s="264"/>
      <c r="R155" s="264"/>
      <c r="S155" s="264"/>
      <c r="T155" s="264"/>
      <c r="U155" s="264"/>
      <c r="V155" s="264"/>
    </row>
    <row r="156" spans="1:22" x14ac:dyDescent="0.3">
      <c r="A156" s="264"/>
      <c r="B156" s="264"/>
      <c r="C156" s="266"/>
      <c r="D156" s="264"/>
      <c r="E156" s="264"/>
      <c r="F156" s="264"/>
      <c r="G156" s="264"/>
      <c r="H156" s="264"/>
      <c r="I156" s="264"/>
      <c r="J156" s="264"/>
      <c r="K156" s="264"/>
      <c r="L156" s="264"/>
      <c r="M156" s="264"/>
      <c r="N156" s="264"/>
      <c r="O156" s="264"/>
      <c r="P156" s="264"/>
      <c r="Q156" s="264"/>
      <c r="R156" s="264"/>
      <c r="S156" s="264"/>
      <c r="T156" s="264"/>
      <c r="U156" s="264"/>
      <c r="V156" s="264"/>
    </row>
    <row r="157" spans="1:22" x14ac:dyDescent="0.3">
      <c r="A157" s="264"/>
      <c r="B157" s="264"/>
      <c r="C157" s="266"/>
      <c r="D157" s="264"/>
      <c r="E157" s="264"/>
      <c r="F157" s="264"/>
      <c r="G157" s="264"/>
      <c r="H157" s="264"/>
      <c r="I157" s="264"/>
      <c r="J157" s="264"/>
      <c r="K157" s="264"/>
      <c r="L157" s="264"/>
      <c r="M157" s="264"/>
      <c r="N157" s="264"/>
      <c r="O157" s="264"/>
      <c r="P157" s="264"/>
      <c r="Q157" s="264"/>
      <c r="R157" s="264"/>
      <c r="S157" s="264"/>
      <c r="T157" s="264"/>
      <c r="U157" s="264"/>
      <c r="V157" s="264"/>
    </row>
    <row r="158" spans="1:22" x14ac:dyDescent="0.3">
      <c r="A158" s="264"/>
      <c r="B158" s="264"/>
      <c r="C158" s="266"/>
      <c r="D158" s="264"/>
      <c r="E158" s="264"/>
      <c r="F158" s="264"/>
      <c r="G158" s="264"/>
      <c r="H158" s="264"/>
      <c r="I158" s="264"/>
      <c r="J158" s="264"/>
      <c r="K158" s="264"/>
      <c r="L158" s="264"/>
      <c r="M158" s="264"/>
      <c r="N158" s="264"/>
      <c r="O158" s="264"/>
      <c r="P158" s="264"/>
      <c r="Q158" s="264"/>
      <c r="R158" s="264"/>
      <c r="S158" s="264"/>
      <c r="T158" s="264"/>
      <c r="U158" s="264"/>
      <c r="V158" s="264"/>
    </row>
    <row r="159" spans="1:22" x14ac:dyDescent="0.3">
      <c r="A159" s="264"/>
      <c r="B159" s="264"/>
      <c r="C159" s="266"/>
      <c r="D159" s="264"/>
      <c r="E159" s="264"/>
      <c r="F159" s="264"/>
      <c r="G159" s="264"/>
      <c r="H159" s="264"/>
      <c r="I159" s="264"/>
      <c r="J159" s="264"/>
      <c r="K159" s="264"/>
      <c r="L159" s="264"/>
      <c r="M159" s="264"/>
      <c r="N159" s="264"/>
      <c r="O159" s="264"/>
      <c r="P159" s="264"/>
      <c r="Q159" s="264"/>
      <c r="R159" s="264"/>
      <c r="S159" s="264"/>
      <c r="T159" s="264"/>
      <c r="U159" s="264"/>
      <c r="V159" s="264"/>
    </row>
    <row r="160" spans="1:22" x14ac:dyDescent="0.3">
      <c r="A160" s="264"/>
      <c r="B160" s="264"/>
      <c r="C160" s="266"/>
      <c r="D160" s="264"/>
      <c r="E160" s="264"/>
      <c r="F160" s="264"/>
      <c r="G160" s="264"/>
      <c r="H160" s="264"/>
      <c r="I160" s="264"/>
      <c r="J160" s="264"/>
      <c r="K160" s="264"/>
      <c r="L160" s="264"/>
      <c r="M160" s="264"/>
      <c r="N160" s="264"/>
      <c r="O160" s="264"/>
      <c r="P160" s="264"/>
      <c r="Q160" s="264"/>
      <c r="R160" s="264"/>
      <c r="S160" s="264"/>
      <c r="T160" s="264"/>
      <c r="U160" s="264"/>
      <c r="V160" s="264"/>
    </row>
    <row r="161" spans="1:22" x14ac:dyDescent="0.3">
      <c r="A161" s="264"/>
      <c r="B161" s="264"/>
      <c r="C161" s="266"/>
      <c r="D161" s="264"/>
      <c r="E161" s="264"/>
      <c r="F161" s="264"/>
      <c r="G161" s="264"/>
      <c r="H161" s="264"/>
      <c r="I161" s="264"/>
      <c r="J161" s="264"/>
      <c r="K161" s="264"/>
      <c r="L161" s="264"/>
      <c r="M161" s="264"/>
      <c r="N161" s="264"/>
      <c r="O161" s="264"/>
      <c r="P161" s="264"/>
      <c r="Q161" s="264"/>
      <c r="R161" s="264"/>
      <c r="S161" s="264"/>
      <c r="T161" s="264"/>
      <c r="U161" s="264"/>
      <c r="V161" s="264"/>
    </row>
    <row r="162" spans="1:22" x14ac:dyDescent="0.3">
      <c r="A162" s="264"/>
      <c r="B162" s="264"/>
      <c r="C162" s="266"/>
      <c r="D162" s="264"/>
      <c r="E162" s="264"/>
      <c r="F162" s="264"/>
      <c r="G162" s="264"/>
      <c r="H162" s="264"/>
      <c r="I162" s="264"/>
      <c r="J162" s="264"/>
      <c r="K162" s="264"/>
      <c r="L162" s="264"/>
      <c r="M162" s="264"/>
      <c r="N162" s="264"/>
      <c r="O162" s="264"/>
      <c r="P162" s="264"/>
      <c r="Q162" s="264"/>
      <c r="R162" s="264"/>
      <c r="S162" s="264"/>
      <c r="T162" s="264"/>
      <c r="U162" s="264"/>
      <c r="V162" s="264"/>
    </row>
    <row r="163" spans="1:22" x14ac:dyDescent="0.3">
      <c r="A163" s="264"/>
      <c r="B163" s="264"/>
      <c r="C163" s="266"/>
      <c r="D163" s="264"/>
      <c r="E163" s="264"/>
      <c r="F163" s="264"/>
      <c r="G163" s="264"/>
      <c r="H163" s="264"/>
      <c r="I163" s="264"/>
      <c r="J163" s="264"/>
      <c r="K163" s="264"/>
      <c r="L163" s="264"/>
      <c r="M163" s="264"/>
      <c r="N163" s="264"/>
      <c r="O163" s="264"/>
      <c r="P163" s="264"/>
      <c r="Q163" s="264"/>
      <c r="R163" s="264"/>
      <c r="S163" s="264"/>
      <c r="T163" s="264"/>
      <c r="U163" s="264"/>
      <c r="V163" s="264"/>
    </row>
    <row r="164" spans="1:22" x14ac:dyDescent="0.3">
      <c r="A164" s="264"/>
      <c r="B164" s="264"/>
      <c r="C164" s="266"/>
      <c r="D164" s="264"/>
      <c r="E164" s="264"/>
      <c r="F164" s="264"/>
      <c r="G164" s="264"/>
      <c r="H164" s="264"/>
      <c r="I164" s="264"/>
      <c r="J164" s="264"/>
      <c r="K164" s="264"/>
      <c r="L164" s="264"/>
      <c r="M164" s="264"/>
      <c r="N164" s="264"/>
      <c r="O164" s="264"/>
      <c r="P164" s="264"/>
      <c r="Q164" s="264"/>
      <c r="R164" s="264"/>
      <c r="S164" s="264"/>
      <c r="T164" s="264"/>
      <c r="U164" s="264"/>
      <c r="V164" s="264"/>
    </row>
    <row r="165" spans="1:22" x14ac:dyDescent="0.3">
      <c r="A165" s="264"/>
      <c r="B165" s="264"/>
      <c r="C165" s="266"/>
      <c r="D165" s="264"/>
      <c r="E165" s="264"/>
      <c r="F165" s="264"/>
      <c r="G165" s="264"/>
      <c r="H165" s="264"/>
      <c r="I165" s="264"/>
      <c r="J165" s="264"/>
      <c r="K165" s="264"/>
      <c r="L165" s="264"/>
      <c r="M165" s="264"/>
      <c r="N165" s="264"/>
      <c r="O165" s="264"/>
      <c r="P165" s="264"/>
      <c r="Q165" s="264"/>
      <c r="R165" s="264"/>
      <c r="S165" s="264"/>
      <c r="T165" s="264"/>
      <c r="U165" s="264"/>
      <c r="V165" s="264"/>
    </row>
    <row r="166" spans="1:22" x14ac:dyDescent="0.3">
      <c r="A166" s="264"/>
      <c r="B166" s="264"/>
      <c r="C166" s="266"/>
      <c r="D166" s="264"/>
      <c r="E166" s="264"/>
      <c r="F166" s="264"/>
      <c r="G166" s="264"/>
      <c r="H166" s="264"/>
      <c r="I166" s="264"/>
      <c r="J166" s="264"/>
      <c r="K166" s="264"/>
      <c r="L166" s="264"/>
      <c r="M166" s="264"/>
      <c r="N166" s="264"/>
      <c r="O166" s="264"/>
      <c r="P166" s="264"/>
      <c r="Q166" s="264"/>
      <c r="R166" s="264"/>
      <c r="S166" s="264"/>
      <c r="T166" s="264"/>
      <c r="U166" s="264"/>
      <c r="V166" s="264"/>
    </row>
    <row r="167" spans="1:22" x14ac:dyDescent="0.3">
      <c r="A167" s="264"/>
      <c r="B167" s="264"/>
      <c r="C167" s="266"/>
      <c r="D167" s="264"/>
      <c r="E167" s="264"/>
      <c r="F167" s="264"/>
      <c r="G167" s="264"/>
      <c r="H167" s="264"/>
      <c r="I167" s="264"/>
      <c r="J167" s="264"/>
      <c r="K167" s="264"/>
      <c r="L167" s="264"/>
      <c r="M167" s="264"/>
      <c r="N167" s="264"/>
      <c r="O167" s="264"/>
      <c r="P167" s="264"/>
      <c r="Q167" s="264"/>
      <c r="R167" s="264"/>
      <c r="S167" s="264"/>
      <c r="T167" s="264"/>
      <c r="U167" s="264"/>
      <c r="V167" s="264"/>
    </row>
    <row r="168" spans="1:22" x14ac:dyDescent="0.3">
      <c r="A168" s="264"/>
      <c r="B168" s="264"/>
      <c r="C168" s="266"/>
      <c r="D168" s="264"/>
      <c r="E168" s="264"/>
      <c r="F168" s="264"/>
      <c r="G168" s="264"/>
      <c r="H168" s="264"/>
      <c r="I168" s="264"/>
      <c r="J168" s="264"/>
      <c r="K168" s="264"/>
      <c r="L168" s="264"/>
      <c r="M168" s="264"/>
      <c r="N168" s="264"/>
      <c r="O168" s="264"/>
      <c r="P168" s="264"/>
      <c r="Q168" s="264"/>
      <c r="R168" s="264"/>
      <c r="S168" s="264"/>
      <c r="T168" s="264"/>
      <c r="U168" s="264"/>
      <c r="V168" s="264"/>
    </row>
    <row r="169" spans="1:22" x14ac:dyDescent="0.3">
      <c r="A169" s="264"/>
      <c r="B169" s="264"/>
      <c r="C169" s="266"/>
      <c r="D169" s="264"/>
      <c r="E169" s="264"/>
      <c r="F169" s="264"/>
      <c r="G169" s="264"/>
      <c r="H169" s="264"/>
      <c r="I169" s="264"/>
      <c r="J169" s="264"/>
      <c r="K169" s="264"/>
      <c r="L169" s="264"/>
      <c r="M169" s="264"/>
      <c r="N169" s="264"/>
      <c r="O169" s="264"/>
      <c r="P169" s="264"/>
      <c r="Q169" s="264"/>
      <c r="R169" s="264"/>
      <c r="S169" s="264"/>
      <c r="T169" s="264"/>
      <c r="U169" s="264"/>
      <c r="V169" s="264"/>
    </row>
    <row r="170" spans="1:22" x14ac:dyDescent="0.3">
      <c r="A170" s="264"/>
      <c r="B170" s="264"/>
      <c r="C170" s="266"/>
      <c r="D170" s="264"/>
      <c r="E170" s="264"/>
      <c r="F170" s="264"/>
      <c r="G170" s="264"/>
      <c r="H170" s="264"/>
      <c r="I170" s="264"/>
      <c r="J170" s="264"/>
      <c r="K170" s="264"/>
      <c r="L170" s="264"/>
      <c r="M170" s="264"/>
      <c r="N170" s="264"/>
      <c r="O170" s="264"/>
      <c r="P170" s="264"/>
      <c r="Q170" s="264"/>
      <c r="R170" s="264"/>
      <c r="S170" s="264"/>
      <c r="T170" s="264"/>
      <c r="U170" s="264"/>
      <c r="V170" s="264"/>
    </row>
    <row r="171" spans="1:22" x14ac:dyDescent="0.3">
      <c r="A171" s="264"/>
      <c r="B171" s="264"/>
      <c r="C171" s="266"/>
      <c r="D171" s="264"/>
      <c r="E171" s="264"/>
      <c r="F171" s="264"/>
      <c r="G171" s="264"/>
      <c r="H171" s="264"/>
      <c r="I171" s="264"/>
      <c r="J171" s="264"/>
      <c r="K171" s="264"/>
      <c r="L171" s="264"/>
      <c r="M171" s="264"/>
      <c r="N171" s="264"/>
      <c r="O171" s="264"/>
      <c r="P171" s="264"/>
      <c r="Q171" s="264"/>
      <c r="R171" s="264"/>
      <c r="S171" s="264"/>
      <c r="T171" s="264"/>
      <c r="U171" s="264"/>
      <c r="V171" s="264"/>
    </row>
    <row r="172" spans="1:22" x14ac:dyDescent="0.3">
      <c r="A172" s="264"/>
      <c r="B172" s="264"/>
      <c r="C172" s="266"/>
      <c r="D172" s="264"/>
      <c r="E172" s="264"/>
      <c r="F172" s="264"/>
      <c r="G172" s="264"/>
      <c r="H172" s="264"/>
      <c r="I172" s="264"/>
      <c r="J172" s="264"/>
      <c r="K172" s="264"/>
      <c r="L172" s="264"/>
      <c r="M172" s="264"/>
      <c r="N172" s="264"/>
      <c r="O172" s="264"/>
      <c r="P172" s="264"/>
      <c r="Q172" s="264"/>
      <c r="R172" s="264"/>
      <c r="S172" s="264"/>
      <c r="T172" s="264"/>
      <c r="U172" s="264"/>
      <c r="V172" s="264"/>
    </row>
    <row r="173" spans="1:22" x14ac:dyDescent="0.3">
      <c r="A173" s="264"/>
      <c r="B173" s="264"/>
      <c r="C173" s="266"/>
      <c r="D173" s="264"/>
      <c r="E173" s="264"/>
      <c r="F173" s="264"/>
      <c r="G173" s="264"/>
      <c r="H173" s="264"/>
      <c r="I173" s="264"/>
      <c r="J173" s="264"/>
      <c r="K173" s="264"/>
      <c r="L173" s="264"/>
      <c r="M173" s="264"/>
      <c r="N173" s="264"/>
      <c r="O173" s="264"/>
      <c r="P173" s="264"/>
      <c r="Q173" s="264"/>
      <c r="R173" s="264"/>
      <c r="S173" s="264"/>
      <c r="T173" s="264"/>
      <c r="U173" s="264"/>
      <c r="V173" s="264"/>
    </row>
    <row r="174" spans="1:22" x14ac:dyDescent="0.3">
      <c r="A174" s="264"/>
      <c r="B174" s="264"/>
      <c r="C174" s="266"/>
      <c r="D174" s="264"/>
      <c r="E174" s="264"/>
      <c r="F174" s="264"/>
      <c r="G174" s="264"/>
      <c r="H174" s="264"/>
      <c r="I174" s="264"/>
      <c r="J174" s="264"/>
      <c r="K174" s="264"/>
      <c r="L174" s="264"/>
      <c r="M174" s="264"/>
      <c r="N174" s="264"/>
      <c r="O174" s="264"/>
      <c r="P174" s="264"/>
      <c r="Q174" s="264"/>
      <c r="R174" s="264"/>
      <c r="S174" s="264"/>
      <c r="T174" s="264"/>
      <c r="U174" s="264"/>
      <c r="V174" s="264"/>
    </row>
    <row r="175" spans="1:22" x14ac:dyDescent="0.3">
      <c r="A175" s="264"/>
      <c r="B175" s="264"/>
      <c r="C175" s="266"/>
      <c r="D175" s="264"/>
      <c r="E175" s="264"/>
      <c r="F175" s="264"/>
      <c r="G175" s="264"/>
      <c r="H175" s="264"/>
      <c r="I175" s="264"/>
      <c r="J175" s="264"/>
      <c r="K175" s="264"/>
      <c r="L175" s="264"/>
      <c r="M175" s="264"/>
      <c r="N175" s="264"/>
      <c r="O175" s="264"/>
      <c r="P175" s="264"/>
      <c r="Q175" s="264"/>
      <c r="R175" s="264"/>
      <c r="S175" s="264"/>
      <c r="T175" s="264"/>
      <c r="U175" s="264"/>
      <c r="V175" s="264"/>
    </row>
    <row r="176" spans="1:22" x14ac:dyDescent="0.3">
      <c r="A176" s="264"/>
      <c r="B176" s="264"/>
      <c r="C176" s="266"/>
      <c r="D176" s="264"/>
      <c r="E176" s="264"/>
      <c r="F176" s="264"/>
      <c r="G176" s="264"/>
      <c r="H176" s="264"/>
      <c r="I176" s="264"/>
      <c r="J176" s="264"/>
      <c r="K176" s="264"/>
      <c r="L176" s="264"/>
      <c r="M176" s="264"/>
      <c r="N176" s="264"/>
      <c r="O176" s="264"/>
      <c r="P176" s="264"/>
      <c r="Q176" s="264"/>
      <c r="R176" s="264"/>
      <c r="S176" s="264"/>
      <c r="T176" s="264"/>
      <c r="U176" s="264"/>
      <c r="V176" s="264"/>
    </row>
    <row r="177" spans="1:22" x14ac:dyDescent="0.3">
      <c r="A177" s="264"/>
      <c r="B177" s="264"/>
      <c r="C177" s="266"/>
      <c r="D177" s="264"/>
      <c r="E177" s="264"/>
      <c r="F177" s="264"/>
      <c r="G177" s="264"/>
      <c r="H177" s="264"/>
      <c r="I177" s="264"/>
      <c r="J177" s="264"/>
      <c r="K177" s="264"/>
      <c r="L177" s="264"/>
      <c r="M177" s="264"/>
      <c r="N177" s="264"/>
      <c r="O177" s="264"/>
      <c r="P177" s="264"/>
      <c r="Q177" s="264"/>
      <c r="R177" s="264"/>
      <c r="S177" s="264"/>
      <c r="T177" s="264"/>
      <c r="U177" s="264"/>
      <c r="V177" s="264"/>
    </row>
    <row r="178" spans="1:22" x14ac:dyDescent="0.3">
      <c r="A178" s="264"/>
      <c r="B178" s="264"/>
      <c r="C178" s="266"/>
      <c r="D178" s="264"/>
      <c r="E178" s="264"/>
      <c r="F178" s="264"/>
      <c r="G178" s="264"/>
      <c r="H178" s="264"/>
      <c r="I178" s="264"/>
      <c r="J178" s="264"/>
      <c r="K178" s="264"/>
      <c r="L178" s="264"/>
      <c r="M178" s="264"/>
      <c r="N178" s="264"/>
      <c r="O178" s="264"/>
      <c r="P178" s="264"/>
      <c r="Q178" s="264"/>
      <c r="R178" s="264"/>
      <c r="S178" s="264"/>
      <c r="T178" s="264"/>
      <c r="U178" s="264"/>
      <c r="V178" s="264"/>
    </row>
    <row r="179" spans="1:22" x14ac:dyDescent="0.3">
      <c r="A179" s="264"/>
      <c r="B179" s="264"/>
      <c r="C179" s="266"/>
      <c r="D179" s="264"/>
      <c r="E179" s="264"/>
      <c r="F179" s="264"/>
      <c r="G179" s="264"/>
      <c r="H179" s="264"/>
      <c r="I179" s="264"/>
      <c r="J179" s="264"/>
      <c r="K179" s="264"/>
      <c r="L179" s="264"/>
      <c r="M179" s="264"/>
      <c r="N179" s="264"/>
      <c r="O179" s="264"/>
      <c r="P179" s="264"/>
      <c r="Q179" s="264"/>
      <c r="R179" s="264"/>
      <c r="S179" s="264"/>
      <c r="T179" s="264"/>
      <c r="U179" s="264"/>
      <c r="V179" s="264"/>
    </row>
    <row r="180" spans="1:22" x14ac:dyDescent="0.3">
      <c r="A180" s="264"/>
      <c r="B180" s="264"/>
      <c r="C180" s="266"/>
      <c r="D180" s="264"/>
      <c r="E180" s="264"/>
      <c r="F180" s="264"/>
      <c r="G180" s="264"/>
      <c r="H180" s="264"/>
      <c r="I180" s="264"/>
      <c r="J180" s="264"/>
      <c r="K180" s="264"/>
      <c r="L180" s="264"/>
      <c r="M180" s="264"/>
      <c r="N180" s="264"/>
      <c r="O180" s="264"/>
      <c r="P180" s="264"/>
      <c r="Q180" s="264"/>
      <c r="R180" s="264"/>
      <c r="S180" s="264"/>
      <c r="T180" s="264"/>
      <c r="U180" s="264"/>
      <c r="V180" s="264"/>
    </row>
    <row r="181" spans="1:22" x14ac:dyDescent="0.3">
      <c r="A181" s="264"/>
      <c r="B181" s="264"/>
      <c r="C181" s="266"/>
      <c r="D181" s="264"/>
      <c r="E181" s="264"/>
      <c r="F181" s="264"/>
      <c r="G181" s="264"/>
      <c r="H181" s="264"/>
      <c r="I181" s="264"/>
      <c r="J181" s="264"/>
      <c r="K181" s="264"/>
      <c r="L181" s="264"/>
      <c r="M181" s="264"/>
      <c r="N181" s="264"/>
      <c r="O181" s="264"/>
      <c r="P181" s="264"/>
      <c r="Q181" s="264"/>
      <c r="R181" s="264"/>
      <c r="S181" s="264"/>
      <c r="T181" s="264"/>
      <c r="U181" s="264"/>
      <c r="V181" s="264"/>
    </row>
    <row r="182" spans="1:22" x14ac:dyDescent="0.3">
      <c r="A182" s="264"/>
      <c r="B182" s="264"/>
      <c r="C182" s="266"/>
      <c r="D182" s="264"/>
      <c r="E182" s="264"/>
      <c r="F182" s="264"/>
      <c r="G182" s="264"/>
      <c r="H182" s="264"/>
      <c r="I182" s="264"/>
      <c r="J182" s="264"/>
      <c r="K182" s="264"/>
      <c r="L182" s="264"/>
      <c r="M182" s="264"/>
      <c r="N182" s="264"/>
      <c r="O182" s="264"/>
      <c r="P182" s="264"/>
      <c r="Q182" s="264"/>
      <c r="R182" s="264"/>
      <c r="S182" s="264"/>
      <c r="T182" s="264"/>
      <c r="U182" s="264"/>
      <c r="V182" s="264"/>
    </row>
    <row r="183" spans="1:22" x14ac:dyDescent="0.3">
      <c r="A183" s="264"/>
      <c r="B183" s="264"/>
      <c r="C183" s="266"/>
      <c r="D183" s="264"/>
      <c r="E183" s="264"/>
      <c r="F183" s="264"/>
      <c r="G183" s="264"/>
      <c r="H183" s="264"/>
      <c r="I183" s="264"/>
      <c r="J183" s="264"/>
      <c r="K183" s="264"/>
      <c r="L183" s="264"/>
      <c r="M183" s="264"/>
      <c r="N183" s="264"/>
      <c r="O183" s="264"/>
      <c r="P183" s="264"/>
      <c r="Q183" s="264"/>
      <c r="R183" s="264"/>
      <c r="S183" s="264"/>
      <c r="T183" s="264"/>
      <c r="U183" s="264"/>
      <c r="V183" s="264"/>
    </row>
    <row r="184" spans="1:22" x14ac:dyDescent="0.3">
      <c r="A184" s="264"/>
      <c r="B184" s="264"/>
      <c r="C184" s="266"/>
      <c r="D184" s="264"/>
      <c r="E184" s="264"/>
      <c r="F184" s="264"/>
      <c r="G184" s="264"/>
      <c r="H184" s="264"/>
      <c r="I184" s="264"/>
      <c r="J184" s="264"/>
      <c r="K184" s="264"/>
      <c r="L184" s="264"/>
      <c r="M184" s="264"/>
      <c r="N184" s="264"/>
      <c r="O184" s="264"/>
      <c r="P184" s="264"/>
      <c r="Q184" s="264"/>
      <c r="R184" s="264"/>
      <c r="S184" s="264"/>
      <c r="T184" s="264"/>
      <c r="U184" s="264"/>
      <c r="V184" s="264"/>
    </row>
    <row r="185" spans="1:22" x14ac:dyDescent="0.3">
      <c r="A185" s="264"/>
      <c r="B185" s="264"/>
      <c r="C185" s="266"/>
      <c r="D185" s="264"/>
      <c r="E185" s="264"/>
      <c r="F185" s="264"/>
      <c r="G185" s="264"/>
      <c r="H185" s="264"/>
      <c r="I185" s="264"/>
      <c r="J185" s="264"/>
      <c r="K185" s="264"/>
      <c r="L185" s="264"/>
      <c r="M185" s="264"/>
      <c r="N185" s="264"/>
      <c r="O185" s="264"/>
      <c r="P185" s="264"/>
      <c r="Q185" s="264"/>
      <c r="R185" s="264"/>
      <c r="S185" s="264"/>
      <c r="T185" s="264"/>
      <c r="U185" s="264"/>
      <c r="V185" s="264"/>
    </row>
    <row r="186" spans="1:22" x14ac:dyDescent="0.3">
      <c r="A186" s="264"/>
      <c r="B186" s="264"/>
      <c r="C186" s="266"/>
      <c r="D186" s="264"/>
      <c r="E186" s="264"/>
      <c r="F186" s="264"/>
      <c r="G186" s="264"/>
      <c r="H186" s="264"/>
      <c r="I186" s="264"/>
      <c r="J186" s="264"/>
      <c r="K186" s="264"/>
      <c r="L186" s="264"/>
      <c r="M186" s="264"/>
      <c r="N186" s="264"/>
      <c r="O186" s="264"/>
      <c r="P186" s="264"/>
      <c r="Q186" s="264"/>
      <c r="R186" s="264"/>
      <c r="S186" s="264"/>
      <c r="T186" s="264"/>
      <c r="U186" s="264"/>
      <c r="V186" s="264"/>
    </row>
    <row r="187" spans="1:22" x14ac:dyDescent="0.3">
      <c r="A187" s="264"/>
      <c r="B187" s="264"/>
      <c r="C187" s="266"/>
      <c r="D187" s="264"/>
      <c r="E187" s="264"/>
      <c r="F187" s="264"/>
      <c r="G187" s="264"/>
      <c r="H187" s="264"/>
      <c r="I187" s="264"/>
      <c r="J187" s="264"/>
      <c r="K187" s="264"/>
      <c r="L187" s="264"/>
      <c r="M187" s="264"/>
      <c r="N187" s="264"/>
      <c r="O187" s="264"/>
      <c r="P187" s="264"/>
      <c r="Q187" s="264"/>
      <c r="R187" s="264"/>
      <c r="S187" s="264"/>
      <c r="T187" s="264"/>
      <c r="U187" s="264"/>
      <c r="V187" s="264"/>
    </row>
    <row r="188" spans="1:22" x14ac:dyDescent="0.3">
      <c r="A188" s="264"/>
      <c r="B188" s="264"/>
      <c r="C188" s="266"/>
      <c r="D188" s="264"/>
      <c r="E188" s="264"/>
      <c r="F188" s="264"/>
      <c r="G188" s="264"/>
      <c r="H188" s="264"/>
      <c r="I188" s="264"/>
      <c r="J188" s="264"/>
      <c r="K188" s="264"/>
      <c r="L188" s="264"/>
      <c r="M188" s="264"/>
      <c r="N188" s="264"/>
      <c r="O188" s="264"/>
      <c r="P188" s="264"/>
      <c r="Q188" s="264"/>
      <c r="R188" s="264"/>
      <c r="S188" s="264"/>
      <c r="T188" s="264"/>
      <c r="U188" s="264"/>
      <c r="V188" s="264"/>
    </row>
    <row r="189" spans="1:22" x14ac:dyDescent="0.3">
      <c r="A189" s="264"/>
      <c r="B189" s="264"/>
      <c r="C189" s="266"/>
      <c r="D189" s="264"/>
      <c r="E189" s="264"/>
      <c r="F189" s="264"/>
      <c r="G189" s="264"/>
      <c r="H189" s="264"/>
      <c r="I189" s="264"/>
      <c r="J189" s="264"/>
      <c r="K189" s="264"/>
      <c r="L189" s="264"/>
      <c r="M189" s="264"/>
      <c r="N189" s="264"/>
      <c r="O189" s="264"/>
      <c r="P189" s="264"/>
      <c r="Q189" s="264"/>
      <c r="R189" s="264"/>
      <c r="S189" s="264"/>
      <c r="T189" s="264"/>
      <c r="U189" s="264"/>
      <c r="V189" s="264"/>
    </row>
    <row r="190" spans="1:22" x14ac:dyDescent="0.3">
      <c r="A190" s="264"/>
      <c r="B190" s="264"/>
      <c r="C190" s="266"/>
      <c r="D190" s="264"/>
      <c r="E190" s="264"/>
      <c r="F190" s="264"/>
      <c r="G190" s="264"/>
      <c r="H190" s="264"/>
      <c r="I190" s="264"/>
      <c r="J190" s="264"/>
      <c r="K190" s="264"/>
      <c r="L190" s="264"/>
      <c r="M190" s="264"/>
      <c r="N190" s="264"/>
      <c r="O190" s="264"/>
      <c r="P190" s="264"/>
      <c r="Q190" s="264"/>
      <c r="R190" s="264"/>
      <c r="S190" s="264"/>
      <c r="T190" s="264"/>
      <c r="U190" s="264"/>
      <c r="V190" s="264"/>
    </row>
    <row r="191" spans="1:22" x14ac:dyDescent="0.3">
      <c r="A191" s="264"/>
      <c r="B191" s="264"/>
      <c r="C191" s="266"/>
      <c r="D191" s="264"/>
      <c r="E191" s="264"/>
      <c r="F191" s="264"/>
      <c r="G191" s="264"/>
      <c r="H191" s="264"/>
      <c r="I191" s="264"/>
      <c r="J191" s="264"/>
      <c r="K191" s="264"/>
      <c r="L191" s="264"/>
      <c r="M191" s="264"/>
      <c r="N191" s="264"/>
      <c r="O191" s="264"/>
      <c r="P191" s="264"/>
      <c r="Q191" s="264"/>
      <c r="R191" s="264"/>
      <c r="S191" s="264"/>
      <c r="T191" s="264"/>
      <c r="U191" s="264"/>
      <c r="V191" s="264"/>
    </row>
    <row r="192" spans="1:22" x14ac:dyDescent="0.3">
      <c r="A192" s="264"/>
      <c r="B192" s="264"/>
      <c r="C192" s="266"/>
      <c r="D192" s="264"/>
      <c r="E192" s="264"/>
      <c r="F192" s="264"/>
      <c r="G192" s="264"/>
      <c r="H192" s="264"/>
      <c r="I192" s="264"/>
      <c r="J192" s="264"/>
      <c r="K192" s="264"/>
      <c r="L192" s="264"/>
      <c r="M192" s="264"/>
      <c r="N192" s="264"/>
      <c r="O192" s="264"/>
      <c r="P192" s="264"/>
      <c r="Q192" s="264"/>
      <c r="R192" s="264"/>
      <c r="S192" s="264"/>
      <c r="T192" s="264"/>
      <c r="U192" s="264"/>
      <c r="V192" s="264"/>
    </row>
    <row r="193" spans="1:22" x14ac:dyDescent="0.3">
      <c r="A193" s="264"/>
      <c r="B193" s="264"/>
      <c r="C193" s="266"/>
      <c r="D193" s="264"/>
      <c r="E193" s="264"/>
      <c r="F193" s="264"/>
      <c r="G193" s="264"/>
      <c r="H193" s="264"/>
      <c r="I193" s="264"/>
      <c r="J193" s="264"/>
      <c r="K193" s="264"/>
      <c r="L193" s="264"/>
      <c r="M193" s="264"/>
      <c r="N193" s="264"/>
      <c r="O193" s="264"/>
      <c r="P193" s="264"/>
      <c r="Q193" s="264"/>
      <c r="R193" s="264"/>
      <c r="S193" s="264"/>
      <c r="T193" s="264"/>
      <c r="U193" s="264"/>
      <c r="V193" s="264"/>
    </row>
    <row r="194" spans="1:22" x14ac:dyDescent="0.3">
      <c r="A194" s="264"/>
      <c r="B194" s="264"/>
      <c r="C194" s="266"/>
      <c r="D194" s="264"/>
      <c r="E194" s="264"/>
      <c r="F194" s="264"/>
      <c r="G194" s="264"/>
      <c r="H194" s="264"/>
      <c r="I194" s="264"/>
      <c r="J194" s="264"/>
      <c r="K194" s="264"/>
      <c r="L194" s="264"/>
      <c r="M194" s="264"/>
      <c r="N194" s="264"/>
      <c r="O194" s="264"/>
      <c r="P194" s="264"/>
      <c r="Q194" s="264"/>
      <c r="R194" s="264"/>
      <c r="S194" s="264"/>
      <c r="T194" s="264"/>
      <c r="U194" s="264"/>
      <c r="V194" s="264"/>
    </row>
    <row r="195" spans="1:22" x14ac:dyDescent="0.3">
      <c r="A195" s="264"/>
      <c r="B195" s="264"/>
      <c r="C195" s="266"/>
      <c r="D195" s="264"/>
      <c r="E195" s="264"/>
      <c r="F195" s="264"/>
      <c r="G195" s="264"/>
      <c r="H195" s="264"/>
      <c r="I195" s="264"/>
      <c r="J195" s="264"/>
      <c r="K195" s="264"/>
      <c r="L195" s="264"/>
      <c r="M195" s="264"/>
      <c r="N195" s="264"/>
      <c r="O195" s="264"/>
      <c r="P195" s="264"/>
      <c r="Q195" s="264"/>
      <c r="R195" s="264"/>
      <c r="S195" s="264"/>
      <c r="T195" s="264"/>
      <c r="U195" s="264"/>
      <c r="V195" s="264"/>
    </row>
    <row r="196" spans="1:22" x14ac:dyDescent="0.3">
      <c r="A196" s="264"/>
      <c r="B196" s="264"/>
      <c r="C196" s="266"/>
      <c r="D196" s="264"/>
      <c r="E196" s="264"/>
      <c r="F196" s="264"/>
      <c r="G196" s="264"/>
      <c r="H196" s="264"/>
      <c r="I196" s="264"/>
      <c r="J196" s="264"/>
      <c r="K196" s="264"/>
      <c r="L196" s="264"/>
      <c r="M196" s="264"/>
      <c r="N196" s="264"/>
      <c r="O196" s="264"/>
      <c r="P196" s="264"/>
      <c r="Q196" s="264"/>
      <c r="R196" s="264"/>
      <c r="S196" s="264"/>
      <c r="T196" s="264"/>
      <c r="U196" s="264"/>
      <c r="V196" s="264"/>
    </row>
    <row r="197" spans="1:22" x14ac:dyDescent="0.3">
      <c r="A197" s="264"/>
      <c r="B197" s="264"/>
      <c r="C197" s="266"/>
      <c r="D197" s="264"/>
      <c r="E197" s="264"/>
      <c r="F197" s="264"/>
      <c r="G197" s="264"/>
      <c r="H197" s="264"/>
      <c r="I197" s="264"/>
      <c r="J197" s="264"/>
      <c r="K197" s="264"/>
      <c r="L197" s="264"/>
      <c r="M197" s="264"/>
      <c r="N197" s="264"/>
      <c r="O197" s="264"/>
      <c r="P197" s="264"/>
      <c r="Q197" s="264"/>
      <c r="R197" s="264"/>
      <c r="S197" s="264"/>
      <c r="T197" s="264"/>
      <c r="U197" s="264"/>
      <c r="V197" s="264"/>
    </row>
    <row r="198" spans="1:22" x14ac:dyDescent="0.3">
      <c r="A198" s="264"/>
      <c r="B198" s="264"/>
      <c r="C198" s="266"/>
      <c r="D198" s="264"/>
      <c r="E198" s="264"/>
      <c r="F198" s="264"/>
      <c r="G198" s="264"/>
      <c r="H198" s="264"/>
      <c r="I198" s="264"/>
      <c r="J198" s="264"/>
      <c r="K198" s="264"/>
      <c r="L198" s="264"/>
      <c r="M198" s="264"/>
      <c r="N198" s="264"/>
      <c r="O198" s="264"/>
      <c r="P198" s="264"/>
      <c r="Q198" s="264"/>
      <c r="R198" s="264"/>
      <c r="S198" s="264"/>
      <c r="T198" s="264"/>
      <c r="U198" s="264"/>
      <c r="V198" s="264"/>
    </row>
    <row r="199" spans="1:22" x14ac:dyDescent="0.3">
      <c r="A199" s="264"/>
      <c r="B199" s="264"/>
      <c r="C199" s="266"/>
      <c r="D199" s="264"/>
      <c r="E199" s="264"/>
      <c r="F199" s="264"/>
      <c r="G199" s="264"/>
      <c r="H199" s="264"/>
      <c r="I199" s="264"/>
      <c r="J199" s="264"/>
      <c r="K199" s="264"/>
      <c r="L199" s="264"/>
      <c r="M199" s="264"/>
      <c r="N199" s="264"/>
      <c r="O199" s="264"/>
      <c r="P199" s="264"/>
      <c r="Q199" s="264"/>
      <c r="R199" s="264"/>
      <c r="S199" s="264"/>
      <c r="T199" s="264"/>
      <c r="U199" s="264"/>
      <c r="V199" s="264"/>
    </row>
    <row r="200" spans="1:22" x14ac:dyDescent="0.3">
      <c r="A200" s="264"/>
      <c r="B200" s="264"/>
      <c r="C200" s="266"/>
      <c r="D200" s="264"/>
      <c r="E200" s="264"/>
      <c r="F200" s="264"/>
      <c r="G200" s="264"/>
      <c r="H200" s="264"/>
      <c r="I200" s="264"/>
      <c r="J200" s="264"/>
      <c r="K200" s="264"/>
      <c r="L200" s="264"/>
      <c r="M200" s="264"/>
      <c r="N200" s="264"/>
      <c r="O200" s="264"/>
      <c r="P200" s="264"/>
      <c r="Q200" s="264"/>
      <c r="R200" s="264"/>
      <c r="S200" s="264"/>
      <c r="T200" s="264"/>
      <c r="U200" s="264"/>
      <c r="V200" s="264"/>
    </row>
    <row r="201" spans="1:22" x14ac:dyDescent="0.3">
      <c r="A201" s="264"/>
      <c r="B201" s="264"/>
      <c r="C201" s="266"/>
      <c r="D201" s="264"/>
      <c r="E201" s="264"/>
      <c r="F201" s="264"/>
      <c r="G201" s="264"/>
      <c r="H201" s="264"/>
      <c r="I201" s="264"/>
      <c r="J201" s="264"/>
      <c r="K201" s="264"/>
      <c r="L201" s="264"/>
      <c r="M201" s="264"/>
      <c r="N201" s="264"/>
      <c r="O201" s="264"/>
      <c r="P201" s="264"/>
      <c r="Q201" s="264"/>
      <c r="R201" s="264"/>
      <c r="S201" s="264"/>
      <c r="T201" s="264"/>
      <c r="U201" s="264"/>
      <c r="V201" s="264"/>
    </row>
    <row r="202" spans="1:22" x14ac:dyDescent="0.3">
      <c r="A202" s="264"/>
      <c r="B202" s="264"/>
      <c r="C202" s="266"/>
      <c r="D202" s="264"/>
      <c r="E202" s="264"/>
      <c r="F202" s="264"/>
      <c r="G202" s="264"/>
      <c r="H202" s="264"/>
      <c r="I202" s="264"/>
      <c r="J202" s="264"/>
      <c r="K202" s="264"/>
      <c r="L202" s="264"/>
      <c r="M202" s="264"/>
      <c r="N202" s="264"/>
      <c r="O202" s="264"/>
      <c r="P202" s="264"/>
      <c r="Q202" s="264"/>
      <c r="R202" s="264"/>
      <c r="S202" s="264"/>
      <c r="T202" s="264"/>
      <c r="U202" s="264"/>
      <c r="V202" s="264"/>
    </row>
    <row r="203" spans="1:22" x14ac:dyDescent="0.3">
      <c r="A203" s="264"/>
      <c r="B203" s="264"/>
      <c r="C203" s="266"/>
      <c r="D203" s="264"/>
      <c r="E203" s="264"/>
      <c r="F203" s="264"/>
      <c r="G203" s="264"/>
      <c r="H203" s="264"/>
      <c r="I203" s="264"/>
      <c r="J203" s="264"/>
      <c r="K203" s="264"/>
      <c r="L203" s="264"/>
      <c r="M203" s="264"/>
      <c r="N203" s="264"/>
      <c r="O203" s="264"/>
      <c r="P203" s="264"/>
      <c r="Q203" s="264"/>
      <c r="R203" s="264"/>
      <c r="S203" s="264"/>
      <c r="T203" s="264"/>
      <c r="U203" s="264"/>
      <c r="V203" s="264"/>
    </row>
    <row r="204" spans="1:22" x14ac:dyDescent="0.3">
      <c r="A204" s="264"/>
      <c r="B204" s="264"/>
      <c r="C204" s="266"/>
      <c r="D204" s="264"/>
      <c r="E204" s="264"/>
      <c r="F204" s="264"/>
      <c r="G204" s="264"/>
      <c r="H204" s="264"/>
      <c r="I204" s="264"/>
      <c r="J204" s="264"/>
      <c r="K204" s="264"/>
      <c r="L204" s="264"/>
      <c r="M204" s="264"/>
      <c r="N204" s="264"/>
      <c r="O204" s="264"/>
      <c r="P204" s="264"/>
      <c r="Q204" s="264"/>
      <c r="R204" s="264"/>
      <c r="S204" s="264"/>
      <c r="T204" s="264"/>
      <c r="U204" s="264"/>
      <c r="V204" s="264"/>
    </row>
    <row r="205" spans="1:22" x14ac:dyDescent="0.3">
      <c r="A205" s="264"/>
      <c r="B205" s="264"/>
      <c r="C205" s="266"/>
      <c r="D205" s="264"/>
      <c r="E205" s="264"/>
      <c r="F205" s="264"/>
      <c r="G205" s="264"/>
      <c r="H205" s="264"/>
      <c r="I205" s="264"/>
      <c r="J205" s="264"/>
      <c r="K205" s="264"/>
      <c r="L205" s="264"/>
      <c r="M205" s="264"/>
      <c r="N205" s="264"/>
      <c r="O205" s="264"/>
      <c r="P205" s="264"/>
      <c r="Q205" s="264"/>
      <c r="R205" s="264"/>
      <c r="S205" s="264"/>
      <c r="T205" s="264"/>
      <c r="U205" s="264"/>
      <c r="V205" s="264"/>
    </row>
    <row r="206" spans="1:22" x14ac:dyDescent="0.3">
      <c r="A206" s="264"/>
      <c r="B206" s="264"/>
      <c r="C206" s="266"/>
      <c r="D206" s="264"/>
      <c r="E206" s="264"/>
      <c r="F206" s="264"/>
      <c r="G206" s="264"/>
      <c r="H206" s="264"/>
      <c r="I206" s="264"/>
      <c r="J206" s="264"/>
      <c r="K206" s="264"/>
      <c r="L206" s="264"/>
      <c r="M206" s="264"/>
      <c r="N206" s="264"/>
      <c r="O206" s="264"/>
      <c r="P206" s="264"/>
      <c r="Q206" s="264"/>
      <c r="R206" s="264"/>
      <c r="S206" s="264"/>
      <c r="T206" s="264"/>
      <c r="U206" s="264"/>
      <c r="V206" s="264"/>
    </row>
    <row r="207" spans="1:22" x14ac:dyDescent="0.3">
      <c r="A207" s="264"/>
      <c r="B207" s="264"/>
      <c r="C207" s="266"/>
      <c r="D207" s="264"/>
      <c r="E207" s="264"/>
      <c r="F207" s="264"/>
      <c r="G207" s="264"/>
      <c r="H207" s="264"/>
      <c r="I207" s="264"/>
      <c r="J207" s="264"/>
      <c r="K207" s="264"/>
      <c r="L207" s="264"/>
      <c r="M207" s="264"/>
      <c r="N207" s="264"/>
      <c r="O207" s="264"/>
      <c r="P207" s="264"/>
      <c r="Q207" s="264"/>
      <c r="R207" s="264"/>
      <c r="S207" s="264"/>
      <c r="T207" s="264"/>
      <c r="U207" s="264"/>
      <c r="V207" s="264"/>
    </row>
    <row r="208" spans="1:22" x14ac:dyDescent="0.3">
      <c r="A208" s="264"/>
      <c r="B208" s="264"/>
      <c r="C208" s="266"/>
      <c r="D208" s="264"/>
      <c r="E208" s="264"/>
      <c r="F208" s="264"/>
      <c r="G208" s="264"/>
      <c r="H208" s="264"/>
      <c r="I208" s="264"/>
      <c r="J208" s="264"/>
      <c r="K208" s="264"/>
      <c r="L208" s="264"/>
      <c r="M208" s="264"/>
      <c r="N208" s="264"/>
      <c r="O208" s="264"/>
      <c r="P208" s="264"/>
      <c r="Q208" s="264"/>
      <c r="R208" s="264"/>
      <c r="S208" s="264"/>
      <c r="T208" s="264"/>
      <c r="U208" s="264"/>
      <c r="V208" s="264"/>
    </row>
    <row r="209" spans="1:22" x14ac:dyDescent="0.3">
      <c r="A209" s="264"/>
      <c r="B209" s="264"/>
      <c r="C209" s="266"/>
      <c r="D209" s="264"/>
      <c r="E209" s="264"/>
      <c r="F209" s="264"/>
      <c r="G209" s="264"/>
      <c r="H209" s="264"/>
      <c r="I209" s="264"/>
      <c r="J209" s="264"/>
      <c r="K209" s="264"/>
      <c r="L209" s="264"/>
      <c r="M209" s="264"/>
      <c r="N209" s="264"/>
      <c r="O209" s="264"/>
      <c r="P209" s="264"/>
      <c r="Q209" s="264"/>
      <c r="R209" s="264"/>
      <c r="S209" s="264"/>
      <c r="T209" s="264"/>
      <c r="U209" s="264"/>
      <c r="V209" s="264"/>
    </row>
    <row r="210" spans="1:22" x14ac:dyDescent="0.3">
      <c r="A210" s="264"/>
      <c r="B210" s="264"/>
      <c r="C210" s="266"/>
      <c r="D210" s="264"/>
      <c r="E210" s="264"/>
      <c r="F210" s="264"/>
      <c r="G210" s="264"/>
      <c r="H210" s="264"/>
      <c r="I210" s="264"/>
      <c r="J210" s="264"/>
      <c r="K210" s="264"/>
      <c r="L210" s="264"/>
      <c r="M210" s="264"/>
      <c r="N210" s="264"/>
      <c r="O210" s="264"/>
      <c r="P210" s="264"/>
      <c r="Q210" s="264"/>
      <c r="R210" s="264"/>
      <c r="S210" s="264"/>
      <c r="T210" s="264"/>
      <c r="U210" s="264"/>
      <c r="V210" s="264"/>
    </row>
    <row r="211" spans="1:22" x14ac:dyDescent="0.3">
      <c r="A211" s="264"/>
      <c r="B211" s="264"/>
      <c r="C211" s="266"/>
      <c r="D211" s="264"/>
      <c r="E211" s="264"/>
      <c r="F211" s="264"/>
      <c r="G211" s="264"/>
      <c r="H211" s="264"/>
      <c r="I211" s="264"/>
      <c r="J211" s="264"/>
      <c r="K211" s="264"/>
      <c r="L211" s="264"/>
      <c r="M211" s="264"/>
      <c r="N211" s="264"/>
      <c r="O211" s="264"/>
      <c r="P211" s="264"/>
      <c r="Q211" s="264"/>
      <c r="R211" s="264"/>
      <c r="S211" s="264"/>
      <c r="T211" s="264"/>
      <c r="U211" s="264"/>
      <c r="V211" s="264"/>
    </row>
    <row r="212" spans="1:22" x14ac:dyDescent="0.3">
      <c r="A212" s="264"/>
      <c r="B212" s="264"/>
      <c r="C212" s="266"/>
      <c r="D212" s="264"/>
      <c r="E212" s="264"/>
      <c r="F212" s="264"/>
      <c r="G212" s="264"/>
      <c r="H212" s="264"/>
      <c r="I212" s="264"/>
      <c r="J212" s="264"/>
      <c r="K212" s="264"/>
      <c r="L212" s="264"/>
      <c r="M212" s="264"/>
      <c r="N212" s="264"/>
      <c r="O212" s="264"/>
      <c r="P212" s="264"/>
      <c r="Q212" s="264"/>
      <c r="R212" s="264"/>
      <c r="S212" s="264"/>
      <c r="T212" s="264"/>
      <c r="U212" s="264"/>
      <c r="V212" s="264"/>
    </row>
    <row r="213" spans="1:22" x14ac:dyDescent="0.3">
      <c r="A213" s="264"/>
      <c r="B213" s="264"/>
      <c r="C213" s="266"/>
      <c r="D213" s="264"/>
      <c r="E213" s="264"/>
      <c r="F213" s="264"/>
      <c r="G213" s="264"/>
      <c r="H213" s="264"/>
      <c r="I213" s="264"/>
      <c r="J213" s="264"/>
      <c r="K213" s="264"/>
      <c r="L213" s="264"/>
      <c r="M213" s="264"/>
      <c r="N213" s="264"/>
      <c r="O213" s="264"/>
      <c r="P213" s="264"/>
      <c r="Q213" s="264"/>
      <c r="R213" s="264"/>
      <c r="S213" s="264"/>
      <c r="T213" s="264"/>
      <c r="U213" s="264"/>
      <c r="V213" s="264"/>
    </row>
    <row r="214" spans="1:22" x14ac:dyDescent="0.3">
      <c r="A214" s="264"/>
      <c r="B214" s="264"/>
      <c r="C214" s="266"/>
      <c r="D214" s="264"/>
      <c r="E214" s="264"/>
      <c r="F214" s="264"/>
      <c r="G214" s="264"/>
      <c r="H214" s="264"/>
      <c r="I214" s="264"/>
      <c r="J214" s="264"/>
      <c r="K214" s="264"/>
      <c r="L214" s="264"/>
      <c r="M214" s="264"/>
      <c r="N214" s="264"/>
      <c r="O214" s="264"/>
      <c r="P214" s="264"/>
      <c r="Q214" s="264"/>
      <c r="R214" s="264"/>
      <c r="S214" s="264"/>
      <c r="T214" s="264"/>
      <c r="U214" s="264"/>
      <c r="V214" s="264"/>
    </row>
    <row r="215" spans="1:22" x14ac:dyDescent="0.3">
      <c r="A215" s="264"/>
      <c r="B215" s="264"/>
      <c r="C215" s="266"/>
      <c r="D215" s="264"/>
      <c r="E215" s="264"/>
      <c r="F215" s="264"/>
      <c r="G215" s="264"/>
      <c r="H215" s="264"/>
      <c r="I215" s="264"/>
      <c r="J215" s="264"/>
      <c r="K215" s="264"/>
      <c r="L215" s="264"/>
      <c r="M215" s="264"/>
      <c r="N215" s="264"/>
      <c r="O215" s="264"/>
      <c r="P215" s="264"/>
      <c r="Q215" s="264"/>
      <c r="R215" s="264"/>
      <c r="S215" s="264"/>
      <c r="T215" s="264"/>
      <c r="U215" s="264"/>
      <c r="V215" s="264"/>
    </row>
    <row r="216" spans="1:22" x14ac:dyDescent="0.3">
      <c r="A216" s="264"/>
      <c r="B216" s="264"/>
      <c r="C216" s="266"/>
      <c r="D216" s="264"/>
      <c r="E216" s="264"/>
      <c r="F216" s="264"/>
      <c r="G216" s="264"/>
      <c r="H216" s="264"/>
      <c r="I216" s="264"/>
      <c r="J216" s="264"/>
      <c r="K216" s="264"/>
      <c r="L216" s="264"/>
      <c r="M216" s="264"/>
      <c r="N216" s="264"/>
      <c r="O216" s="264"/>
      <c r="P216" s="264"/>
      <c r="Q216" s="264"/>
      <c r="R216" s="264"/>
      <c r="S216" s="264"/>
      <c r="T216" s="264"/>
      <c r="U216" s="264"/>
      <c r="V216" s="264"/>
    </row>
    <row r="217" spans="1:22" x14ac:dyDescent="0.3">
      <c r="A217" s="264"/>
      <c r="B217" s="264"/>
      <c r="C217" s="266"/>
      <c r="D217" s="264"/>
      <c r="E217" s="264"/>
      <c r="F217" s="264"/>
      <c r="G217" s="264"/>
      <c r="H217" s="264"/>
      <c r="I217" s="264"/>
      <c r="J217" s="264"/>
      <c r="K217" s="264"/>
      <c r="L217" s="264"/>
      <c r="M217" s="264"/>
      <c r="N217" s="264"/>
      <c r="O217" s="264"/>
      <c r="P217" s="264"/>
      <c r="Q217" s="264"/>
      <c r="R217" s="264"/>
      <c r="S217" s="264"/>
      <c r="T217" s="264"/>
      <c r="U217" s="264"/>
      <c r="V217" s="264"/>
    </row>
    <row r="218" spans="1:22" x14ac:dyDescent="0.3">
      <c r="A218" s="264"/>
      <c r="B218" s="264"/>
      <c r="C218" s="266"/>
      <c r="D218" s="264"/>
      <c r="E218" s="264"/>
      <c r="F218" s="264"/>
      <c r="G218" s="264"/>
      <c r="H218" s="264"/>
      <c r="I218" s="264"/>
      <c r="J218" s="264"/>
      <c r="K218" s="264"/>
      <c r="L218" s="264"/>
      <c r="M218" s="264"/>
      <c r="N218" s="264"/>
      <c r="O218" s="264"/>
      <c r="P218" s="264"/>
      <c r="Q218" s="264"/>
      <c r="R218" s="264"/>
      <c r="S218" s="264"/>
      <c r="T218" s="264"/>
      <c r="U218" s="264"/>
      <c r="V218" s="264"/>
    </row>
    <row r="219" spans="1:22" x14ac:dyDescent="0.3">
      <c r="A219" s="264"/>
      <c r="B219" s="264"/>
      <c r="C219" s="266"/>
      <c r="D219" s="264"/>
      <c r="E219" s="264"/>
      <c r="F219" s="264"/>
      <c r="G219" s="264"/>
      <c r="H219" s="264"/>
      <c r="I219" s="264"/>
      <c r="J219" s="264"/>
      <c r="K219" s="264"/>
      <c r="L219" s="264"/>
      <c r="M219" s="264"/>
      <c r="N219" s="264"/>
      <c r="O219" s="264"/>
      <c r="P219" s="264"/>
      <c r="Q219" s="264"/>
      <c r="R219" s="264"/>
      <c r="S219" s="264"/>
      <c r="T219" s="264"/>
      <c r="U219" s="264"/>
      <c r="V219" s="264"/>
    </row>
    <row r="220" spans="1:22" x14ac:dyDescent="0.3">
      <c r="A220" s="264"/>
      <c r="B220" s="264"/>
      <c r="C220" s="266"/>
      <c r="D220" s="264"/>
      <c r="E220" s="264"/>
      <c r="F220" s="264"/>
      <c r="G220" s="264"/>
      <c r="H220" s="264"/>
      <c r="I220" s="264"/>
      <c r="J220" s="264"/>
      <c r="K220" s="264"/>
      <c r="L220" s="264"/>
      <c r="M220" s="264"/>
      <c r="N220" s="264"/>
      <c r="O220" s="264"/>
      <c r="P220" s="264"/>
      <c r="Q220" s="264"/>
      <c r="R220" s="264"/>
      <c r="S220" s="264"/>
      <c r="T220" s="264"/>
      <c r="U220" s="264"/>
      <c r="V220" s="264"/>
    </row>
    <row r="221" spans="1:22" x14ac:dyDescent="0.3">
      <c r="A221" s="264"/>
      <c r="B221" s="264"/>
      <c r="C221" s="266"/>
      <c r="D221" s="264"/>
      <c r="E221" s="264"/>
      <c r="F221" s="264"/>
      <c r="G221" s="264"/>
      <c r="H221" s="264"/>
      <c r="I221" s="264"/>
      <c r="J221" s="264"/>
      <c r="K221" s="264"/>
      <c r="L221" s="264"/>
      <c r="M221" s="264"/>
      <c r="N221" s="264"/>
      <c r="O221" s="264"/>
      <c r="P221" s="264"/>
      <c r="Q221" s="264"/>
      <c r="R221" s="264"/>
      <c r="S221" s="264"/>
      <c r="T221" s="264"/>
      <c r="U221" s="264"/>
      <c r="V221" s="264"/>
    </row>
    <row r="222" spans="1:22" x14ac:dyDescent="0.3">
      <c r="A222" s="264"/>
      <c r="B222" s="264"/>
      <c r="C222" s="266"/>
      <c r="D222" s="264"/>
      <c r="E222" s="264"/>
      <c r="F222" s="264"/>
      <c r="G222" s="264"/>
      <c r="H222" s="264"/>
      <c r="I222" s="264"/>
      <c r="J222" s="264"/>
      <c r="K222" s="264"/>
      <c r="L222" s="264"/>
      <c r="M222" s="264"/>
      <c r="N222" s="264"/>
      <c r="O222" s="264"/>
      <c r="P222" s="264"/>
      <c r="Q222" s="264"/>
      <c r="R222" s="264"/>
      <c r="S222" s="264"/>
      <c r="T222" s="264"/>
      <c r="U222" s="264"/>
      <c r="V222" s="264"/>
    </row>
    <row r="223" spans="1:22" x14ac:dyDescent="0.3">
      <c r="A223" s="264"/>
      <c r="B223" s="264"/>
      <c r="C223" s="266"/>
      <c r="D223" s="264"/>
      <c r="E223" s="264"/>
      <c r="F223" s="264"/>
      <c r="G223" s="264"/>
      <c r="H223" s="264"/>
      <c r="I223" s="264"/>
      <c r="J223" s="264"/>
      <c r="K223" s="264"/>
      <c r="L223" s="264"/>
      <c r="M223" s="264"/>
      <c r="N223" s="264"/>
      <c r="O223" s="264"/>
      <c r="P223" s="264"/>
      <c r="Q223" s="264"/>
      <c r="R223" s="264"/>
      <c r="S223" s="264"/>
      <c r="T223" s="264"/>
      <c r="U223" s="264"/>
      <c r="V223" s="264"/>
    </row>
    <row r="224" spans="1:22" x14ac:dyDescent="0.3">
      <c r="A224" s="264"/>
      <c r="B224" s="264"/>
      <c r="C224" s="266"/>
      <c r="D224" s="264"/>
      <c r="E224" s="264"/>
      <c r="F224" s="264"/>
      <c r="G224" s="264"/>
      <c r="H224" s="264"/>
      <c r="I224" s="264"/>
      <c r="J224" s="264"/>
      <c r="K224" s="264"/>
      <c r="L224" s="264"/>
      <c r="M224" s="264"/>
      <c r="N224" s="264"/>
      <c r="O224" s="264"/>
      <c r="P224" s="264"/>
      <c r="Q224" s="264"/>
      <c r="R224" s="264"/>
      <c r="S224" s="264"/>
      <c r="T224" s="264"/>
      <c r="U224" s="264"/>
      <c r="V224" s="264"/>
    </row>
    <row r="225" spans="1:22" x14ac:dyDescent="0.3">
      <c r="A225" s="264"/>
      <c r="B225" s="264"/>
      <c r="C225" s="266"/>
      <c r="D225" s="264"/>
      <c r="E225" s="264"/>
      <c r="F225" s="264"/>
      <c r="G225" s="264"/>
      <c r="H225" s="264"/>
      <c r="I225" s="264"/>
      <c r="J225" s="264"/>
      <c r="K225" s="264"/>
      <c r="L225" s="264"/>
      <c r="M225" s="264"/>
      <c r="N225" s="264"/>
      <c r="O225" s="264"/>
      <c r="P225" s="264"/>
      <c r="Q225" s="264"/>
      <c r="R225" s="264"/>
      <c r="S225" s="264"/>
      <c r="T225" s="264"/>
      <c r="U225" s="264"/>
      <c r="V225" s="264"/>
    </row>
    <row r="226" spans="1:22" x14ac:dyDescent="0.3">
      <c r="A226" s="264"/>
      <c r="B226" s="264"/>
      <c r="C226" s="266"/>
      <c r="D226" s="264"/>
      <c r="E226" s="264"/>
      <c r="F226" s="264"/>
      <c r="G226" s="264"/>
      <c r="H226" s="264"/>
      <c r="I226" s="264"/>
      <c r="J226" s="264"/>
      <c r="K226" s="264"/>
      <c r="L226" s="264"/>
      <c r="M226" s="264"/>
      <c r="N226" s="264"/>
      <c r="O226" s="264"/>
      <c r="P226" s="264"/>
      <c r="Q226" s="264"/>
      <c r="R226" s="264"/>
      <c r="S226" s="264"/>
      <c r="T226" s="264"/>
      <c r="U226" s="264"/>
      <c r="V226" s="264"/>
    </row>
    <row r="227" spans="1:22" x14ac:dyDescent="0.3">
      <c r="A227" s="264"/>
      <c r="B227" s="264"/>
      <c r="C227" s="266"/>
      <c r="D227" s="264"/>
      <c r="E227" s="264"/>
      <c r="F227" s="264"/>
      <c r="G227" s="264"/>
      <c r="H227" s="264"/>
      <c r="I227" s="264"/>
      <c r="J227" s="264"/>
      <c r="K227" s="264"/>
      <c r="L227" s="264"/>
      <c r="M227" s="264"/>
      <c r="N227" s="264"/>
      <c r="O227" s="264"/>
      <c r="P227" s="264"/>
      <c r="Q227" s="264"/>
      <c r="R227" s="264"/>
      <c r="S227" s="264"/>
      <c r="T227" s="264"/>
      <c r="U227" s="264"/>
      <c r="V227" s="264"/>
    </row>
    <row r="228" spans="1:22" x14ac:dyDescent="0.3">
      <c r="A228" s="264"/>
      <c r="B228" s="264"/>
      <c r="C228" s="266"/>
      <c r="D228" s="264"/>
      <c r="E228" s="264"/>
      <c r="F228" s="264"/>
      <c r="G228" s="264"/>
      <c r="H228" s="264"/>
      <c r="I228" s="264"/>
      <c r="J228" s="264"/>
      <c r="K228" s="264"/>
      <c r="L228" s="264"/>
      <c r="M228" s="264"/>
      <c r="N228" s="264"/>
      <c r="O228" s="264"/>
      <c r="P228" s="264"/>
      <c r="Q228" s="264"/>
      <c r="R228" s="264"/>
      <c r="S228" s="264"/>
      <c r="T228" s="264"/>
      <c r="U228" s="264"/>
      <c r="V228" s="264"/>
    </row>
    <row r="229" spans="1:22" x14ac:dyDescent="0.3">
      <c r="A229" s="264"/>
      <c r="B229" s="264"/>
      <c r="C229" s="266"/>
      <c r="D229" s="264"/>
      <c r="E229" s="264"/>
      <c r="F229" s="264"/>
      <c r="G229" s="264"/>
      <c r="H229" s="264"/>
      <c r="I229" s="264"/>
      <c r="J229" s="264"/>
      <c r="K229" s="264"/>
      <c r="L229" s="264"/>
      <c r="M229" s="264"/>
      <c r="N229" s="264"/>
      <c r="O229" s="264"/>
      <c r="P229" s="264"/>
      <c r="Q229" s="264"/>
      <c r="R229" s="264"/>
      <c r="S229" s="264"/>
      <c r="T229" s="264"/>
      <c r="U229" s="264"/>
      <c r="V229" s="264"/>
    </row>
    <row r="230" spans="1:22" x14ac:dyDescent="0.3">
      <c r="A230" s="264"/>
      <c r="B230" s="264"/>
      <c r="C230" s="266"/>
      <c r="D230" s="264"/>
      <c r="E230" s="264"/>
      <c r="F230" s="264"/>
      <c r="G230" s="264"/>
      <c r="H230" s="264"/>
      <c r="I230" s="264"/>
      <c r="J230" s="264"/>
      <c r="K230" s="264"/>
      <c r="L230" s="264"/>
      <c r="M230" s="264"/>
      <c r="N230" s="264"/>
      <c r="O230" s="264"/>
      <c r="P230" s="264"/>
      <c r="Q230" s="264"/>
      <c r="R230" s="264"/>
      <c r="S230" s="264"/>
      <c r="T230" s="264"/>
      <c r="U230" s="264"/>
      <c r="V230" s="264"/>
    </row>
    <row r="231" spans="1:22" x14ac:dyDescent="0.3">
      <c r="A231" s="264"/>
      <c r="B231" s="264"/>
      <c r="C231" s="266"/>
      <c r="D231" s="264"/>
      <c r="E231" s="264"/>
      <c r="F231" s="264"/>
      <c r="G231" s="264"/>
      <c r="H231" s="264"/>
      <c r="I231" s="264"/>
      <c r="J231" s="264"/>
      <c r="K231" s="264"/>
      <c r="L231" s="264"/>
      <c r="M231" s="264"/>
      <c r="N231" s="264"/>
      <c r="O231" s="264"/>
      <c r="P231" s="264"/>
      <c r="Q231" s="264"/>
      <c r="R231" s="264"/>
      <c r="S231" s="264"/>
      <c r="T231" s="264"/>
      <c r="U231" s="264"/>
      <c r="V231" s="264"/>
    </row>
    <row r="232" spans="1:22" x14ac:dyDescent="0.3">
      <c r="A232" s="264"/>
      <c r="B232" s="264"/>
      <c r="C232" s="266"/>
      <c r="D232" s="264"/>
      <c r="E232" s="264"/>
      <c r="F232" s="264"/>
      <c r="G232" s="264"/>
      <c r="H232" s="264"/>
      <c r="I232" s="264"/>
      <c r="J232" s="264"/>
      <c r="K232" s="264"/>
      <c r="L232" s="264"/>
      <c r="M232" s="264"/>
      <c r="N232" s="264"/>
      <c r="O232" s="264"/>
      <c r="P232" s="264"/>
      <c r="Q232" s="264"/>
      <c r="R232" s="264"/>
      <c r="S232" s="264"/>
      <c r="T232" s="264"/>
      <c r="U232" s="264"/>
      <c r="V232" s="264"/>
    </row>
    <row r="233" spans="1:22" x14ac:dyDescent="0.3">
      <c r="A233" s="264"/>
      <c r="B233" s="264"/>
      <c r="C233" s="266"/>
      <c r="D233" s="264"/>
      <c r="E233" s="264"/>
      <c r="F233" s="264"/>
      <c r="G233" s="264"/>
      <c r="H233" s="264"/>
      <c r="I233" s="264"/>
      <c r="J233" s="264"/>
      <c r="K233" s="264"/>
      <c r="L233" s="264"/>
      <c r="M233" s="264"/>
      <c r="N233" s="264"/>
      <c r="O233" s="264"/>
      <c r="P233" s="264"/>
      <c r="Q233" s="264"/>
      <c r="R233" s="264"/>
      <c r="S233" s="264"/>
      <c r="T233" s="264"/>
      <c r="U233" s="264"/>
      <c r="V233" s="264"/>
    </row>
    <row r="234" spans="1:22" x14ac:dyDescent="0.3">
      <c r="A234" s="264"/>
      <c r="B234" s="264"/>
      <c r="C234" s="266"/>
      <c r="D234" s="264"/>
      <c r="E234" s="264"/>
      <c r="F234" s="264"/>
      <c r="G234" s="264"/>
      <c r="H234" s="264"/>
      <c r="I234" s="264"/>
      <c r="J234" s="264"/>
      <c r="K234" s="264"/>
      <c r="L234" s="264"/>
      <c r="M234" s="264"/>
      <c r="N234" s="264"/>
      <c r="O234" s="264"/>
      <c r="P234" s="264"/>
      <c r="Q234" s="264"/>
      <c r="R234" s="264"/>
      <c r="S234" s="264"/>
      <c r="T234" s="264"/>
      <c r="U234" s="264"/>
      <c r="V234" s="264"/>
    </row>
    <row r="235" spans="1:22" x14ac:dyDescent="0.3">
      <c r="A235" s="264"/>
      <c r="B235" s="264"/>
      <c r="C235" s="266"/>
      <c r="D235" s="264"/>
      <c r="E235" s="264"/>
      <c r="F235" s="264"/>
      <c r="G235" s="264"/>
      <c r="H235" s="264"/>
      <c r="I235" s="264"/>
      <c r="J235" s="264"/>
      <c r="K235" s="264"/>
      <c r="L235" s="264"/>
      <c r="M235" s="264"/>
      <c r="N235" s="264"/>
      <c r="O235" s="264"/>
      <c r="P235" s="264"/>
      <c r="Q235" s="264"/>
      <c r="R235" s="264"/>
      <c r="S235" s="264"/>
      <c r="T235" s="264"/>
      <c r="U235" s="264"/>
      <c r="V235" s="264"/>
    </row>
    <row r="236" spans="1:22" x14ac:dyDescent="0.3">
      <c r="A236" s="264"/>
      <c r="B236" s="264"/>
      <c r="C236" s="266"/>
      <c r="D236" s="264"/>
      <c r="E236" s="264"/>
      <c r="F236" s="264"/>
      <c r="G236" s="264"/>
      <c r="H236" s="264"/>
      <c r="I236" s="264"/>
      <c r="J236" s="264"/>
      <c r="K236" s="264"/>
      <c r="L236" s="264"/>
      <c r="M236" s="264"/>
      <c r="N236" s="264"/>
      <c r="O236" s="264"/>
      <c r="P236" s="264"/>
      <c r="Q236" s="264"/>
      <c r="R236" s="264"/>
      <c r="S236" s="264"/>
      <c r="T236" s="264"/>
      <c r="U236" s="264"/>
      <c r="V236" s="264"/>
    </row>
    <row r="237" spans="1:22" x14ac:dyDescent="0.3">
      <c r="A237" s="264"/>
      <c r="B237" s="264"/>
      <c r="C237" s="266"/>
      <c r="D237" s="264"/>
      <c r="E237" s="264"/>
      <c r="F237" s="264"/>
      <c r="G237" s="264"/>
      <c r="H237" s="264"/>
      <c r="I237" s="264"/>
      <c r="J237" s="264"/>
      <c r="K237" s="264"/>
      <c r="L237" s="264"/>
      <c r="M237" s="264"/>
      <c r="N237" s="264"/>
      <c r="O237" s="264"/>
      <c r="P237" s="264"/>
      <c r="Q237" s="264"/>
      <c r="R237" s="264"/>
      <c r="S237" s="264"/>
      <c r="T237" s="264"/>
      <c r="U237" s="264"/>
      <c r="V237" s="264"/>
    </row>
    <row r="238" spans="1:22" x14ac:dyDescent="0.3">
      <c r="A238" s="264"/>
      <c r="B238" s="264"/>
      <c r="C238" s="266"/>
      <c r="D238" s="264"/>
      <c r="E238" s="264"/>
      <c r="F238" s="264"/>
      <c r="G238" s="264"/>
      <c r="H238" s="264"/>
      <c r="I238" s="264"/>
      <c r="J238" s="264"/>
      <c r="K238" s="264"/>
      <c r="L238" s="264"/>
      <c r="M238" s="264"/>
      <c r="N238" s="264"/>
      <c r="O238" s="264"/>
      <c r="P238" s="264"/>
      <c r="Q238" s="264"/>
      <c r="R238" s="264"/>
      <c r="S238" s="264"/>
      <c r="T238" s="264"/>
      <c r="U238" s="264"/>
      <c r="V238" s="264"/>
    </row>
    <row r="239" spans="1:22" x14ac:dyDescent="0.3">
      <c r="A239" s="264"/>
      <c r="B239" s="264"/>
      <c r="C239" s="266"/>
      <c r="D239" s="264"/>
      <c r="E239" s="264"/>
      <c r="F239" s="264"/>
      <c r="G239" s="264"/>
      <c r="H239" s="264"/>
      <c r="I239" s="264"/>
      <c r="J239" s="264"/>
      <c r="K239" s="264"/>
      <c r="L239" s="264"/>
      <c r="M239" s="264"/>
      <c r="N239" s="264"/>
      <c r="O239" s="264"/>
      <c r="P239" s="264"/>
      <c r="Q239" s="264"/>
      <c r="R239" s="264"/>
      <c r="S239" s="264"/>
      <c r="T239" s="264"/>
      <c r="U239" s="264"/>
      <c r="V239" s="264"/>
    </row>
    <row r="240" spans="1:22" x14ac:dyDescent="0.3">
      <c r="A240" s="264"/>
      <c r="B240" s="264"/>
      <c r="C240" s="266"/>
      <c r="D240" s="264"/>
      <c r="E240" s="264"/>
      <c r="F240" s="264"/>
      <c r="G240" s="264"/>
      <c r="H240" s="264"/>
      <c r="I240" s="264"/>
      <c r="J240" s="264"/>
      <c r="K240" s="264"/>
      <c r="L240" s="264"/>
      <c r="M240" s="264"/>
      <c r="N240" s="264"/>
      <c r="O240" s="264"/>
      <c r="P240" s="264"/>
      <c r="Q240" s="264"/>
      <c r="R240" s="264"/>
      <c r="S240" s="264"/>
      <c r="T240" s="264"/>
      <c r="U240" s="264"/>
      <c r="V240" s="264"/>
    </row>
    <row r="241" spans="1:22" x14ac:dyDescent="0.3">
      <c r="A241" s="264"/>
      <c r="B241" s="264"/>
      <c r="C241" s="266"/>
      <c r="D241" s="264"/>
      <c r="E241" s="264"/>
      <c r="F241" s="264"/>
      <c r="G241" s="264"/>
      <c r="H241" s="264"/>
      <c r="I241" s="264"/>
      <c r="J241" s="264"/>
      <c r="K241" s="264"/>
      <c r="L241" s="264"/>
      <c r="M241" s="264"/>
      <c r="N241" s="264"/>
      <c r="O241" s="264"/>
      <c r="P241" s="264"/>
      <c r="Q241" s="264"/>
      <c r="R241" s="264"/>
      <c r="S241" s="264"/>
      <c r="T241" s="264"/>
      <c r="U241" s="264"/>
      <c r="V241" s="264"/>
    </row>
    <row r="242" spans="1:22" x14ac:dyDescent="0.3">
      <c r="A242" s="264"/>
      <c r="B242" s="264"/>
      <c r="C242" s="266"/>
      <c r="D242" s="264"/>
      <c r="E242" s="264"/>
      <c r="F242" s="264"/>
      <c r="G242" s="264"/>
      <c r="H242" s="264"/>
      <c r="I242" s="264"/>
      <c r="J242" s="264"/>
      <c r="K242" s="264"/>
      <c r="L242" s="264"/>
      <c r="M242" s="264"/>
      <c r="N242" s="264"/>
      <c r="O242" s="264"/>
      <c r="P242" s="264"/>
      <c r="Q242" s="264"/>
      <c r="R242" s="264"/>
      <c r="S242" s="264"/>
      <c r="T242" s="264"/>
      <c r="U242" s="264"/>
      <c r="V242" s="264"/>
    </row>
    <row r="243" spans="1:22" x14ac:dyDescent="0.3">
      <c r="A243" s="264"/>
      <c r="B243" s="264"/>
      <c r="C243" s="266"/>
      <c r="D243" s="264"/>
      <c r="E243" s="264"/>
      <c r="F243" s="264"/>
      <c r="G243" s="264"/>
      <c r="H243" s="264"/>
      <c r="I243" s="264"/>
      <c r="J243" s="264"/>
      <c r="K243" s="264"/>
      <c r="L243" s="264"/>
      <c r="M243" s="264"/>
      <c r="N243" s="264"/>
      <c r="O243" s="264"/>
      <c r="P243" s="264"/>
      <c r="Q243" s="264"/>
      <c r="R243" s="264"/>
      <c r="S243" s="264"/>
      <c r="T243" s="264"/>
      <c r="U243" s="264"/>
      <c r="V243" s="264"/>
    </row>
    <row r="244" spans="1:22" x14ac:dyDescent="0.3">
      <c r="A244" s="264"/>
      <c r="B244" s="264"/>
      <c r="C244" s="266"/>
      <c r="D244" s="264"/>
      <c r="E244" s="264"/>
      <c r="F244" s="264"/>
      <c r="G244" s="264"/>
      <c r="H244" s="264"/>
      <c r="I244" s="264"/>
      <c r="J244" s="264"/>
      <c r="K244" s="264"/>
      <c r="L244" s="264"/>
      <c r="M244" s="264"/>
      <c r="N244" s="264"/>
      <c r="O244" s="264"/>
      <c r="P244" s="264"/>
      <c r="Q244" s="264"/>
      <c r="R244" s="264"/>
      <c r="S244" s="264"/>
      <c r="T244" s="264"/>
      <c r="U244" s="264"/>
      <c r="V244" s="264"/>
    </row>
    <row r="245" spans="1:22" x14ac:dyDescent="0.3">
      <c r="A245" s="264"/>
      <c r="B245" s="264"/>
      <c r="C245" s="266"/>
      <c r="D245" s="264"/>
      <c r="E245" s="264"/>
      <c r="F245" s="264"/>
      <c r="G245" s="264"/>
      <c r="H245" s="264"/>
      <c r="I245" s="264"/>
      <c r="J245" s="264"/>
      <c r="K245" s="264"/>
      <c r="L245" s="264"/>
      <c r="M245" s="264"/>
      <c r="N245" s="264"/>
      <c r="O245" s="264"/>
      <c r="P245" s="264"/>
      <c r="Q245" s="264"/>
      <c r="R245" s="264"/>
      <c r="S245" s="264"/>
      <c r="T245" s="264"/>
      <c r="U245" s="264"/>
      <c r="V245" s="264"/>
    </row>
    <row r="246" spans="1:22" x14ac:dyDescent="0.3">
      <c r="A246" s="264"/>
      <c r="B246" s="264"/>
      <c r="C246" s="266"/>
      <c r="D246" s="264"/>
      <c r="E246" s="264"/>
      <c r="F246" s="264"/>
      <c r="G246" s="264"/>
      <c r="H246" s="264"/>
      <c r="I246" s="264"/>
      <c r="J246" s="264"/>
      <c r="K246" s="264"/>
      <c r="L246" s="264"/>
      <c r="M246" s="264"/>
      <c r="N246" s="264"/>
      <c r="O246" s="264"/>
      <c r="P246" s="264"/>
      <c r="Q246" s="264"/>
      <c r="R246" s="264"/>
      <c r="S246" s="264"/>
      <c r="T246" s="264"/>
      <c r="U246" s="264"/>
      <c r="V246" s="264"/>
    </row>
    <row r="247" spans="1:22" x14ac:dyDescent="0.3">
      <c r="A247" s="264"/>
      <c r="B247" s="264"/>
      <c r="C247" s="266"/>
      <c r="D247" s="264"/>
      <c r="E247" s="264"/>
      <c r="F247" s="264"/>
      <c r="G247" s="264"/>
      <c r="H247" s="264"/>
      <c r="I247" s="264"/>
      <c r="J247" s="264"/>
      <c r="K247" s="264"/>
      <c r="L247" s="264"/>
      <c r="M247" s="264"/>
      <c r="N247" s="264"/>
      <c r="O247" s="264"/>
      <c r="P247" s="264"/>
      <c r="Q247" s="264"/>
      <c r="R247" s="264"/>
      <c r="S247" s="264"/>
      <c r="T247" s="264"/>
      <c r="U247" s="264"/>
      <c r="V247" s="264"/>
    </row>
    <row r="248" spans="1:22" x14ac:dyDescent="0.3">
      <c r="A248" s="264"/>
      <c r="B248" s="264"/>
      <c r="C248" s="266"/>
      <c r="D248" s="264"/>
      <c r="E248" s="264"/>
      <c r="F248" s="264"/>
      <c r="G248" s="264"/>
      <c r="H248" s="264"/>
      <c r="I248" s="264"/>
      <c r="J248" s="264"/>
      <c r="K248" s="264"/>
      <c r="L248" s="264"/>
      <c r="M248" s="264"/>
      <c r="N248" s="264"/>
      <c r="O248" s="264"/>
      <c r="P248" s="264"/>
      <c r="Q248" s="264"/>
      <c r="R248" s="264"/>
      <c r="S248" s="264"/>
      <c r="T248" s="264"/>
      <c r="U248" s="264"/>
      <c r="V248" s="264"/>
    </row>
    <row r="249" spans="1:22" x14ac:dyDescent="0.3">
      <c r="A249" s="264"/>
      <c r="B249" s="264"/>
      <c r="C249" s="266"/>
      <c r="D249" s="264"/>
      <c r="E249" s="264"/>
      <c r="F249" s="264"/>
      <c r="G249" s="264"/>
      <c r="H249" s="264"/>
      <c r="I249" s="264"/>
      <c r="J249" s="264"/>
      <c r="K249" s="264"/>
      <c r="L249" s="264"/>
      <c r="M249" s="264"/>
      <c r="N249" s="264"/>
      <c r="O249" s="264"/>
      <c r="P249" s="264"/>
      <c r="Q249" s="264"/>
      <c r="R249" s="264"/>
      <c r="S249" s="264"/>
      <c r="T249" s="264"/>
      <c r="U249" s="264"/>
      <c r="V249" s="264"/>
    </row>
    <row r="250" spans="1:22" x14ac:dyDescent="0.3">
      <c r="A250" s="264"/>
      <c r="B250" s="264"/>
      <c r="C250" s="266"/>
      <c r="D250" s="264"/>
      <c r="E250" s="264"/>
      <c r="F250" s="264"/>
      <c r="G250" s="264"/>
      <c r="H250" s="264"/>
      <c r="I250" s="264"/>
      <c r="J250" s="264"/>
      <c r="K250" s="264"/>
      <c r="L250" s="264"/>
      <c r="M250" s="264"/>
      <c r="N250" s="264"/>
      <c r="O250" s="264"/>
      <c r="P250" s="264"/>
      <c r="Q250" s="264"/>
      <c r="R250" s="264"/>
      <c r="S250" s="264"/>
      <c r="T250" s="264"/>
      <c r="U250" s="264"/>
      <c r="V250" s="264"/>
    </row>
    <row r="251" spans="1:22" x14ac:dyDescent="0.3">
      <c r="A251" s="264"/>
      <c r="B251" s="264"/>
      <c r="C251" s="266"/>
      <c r="D251" s="264"/>
      <c r="E251" s="264"/>
      <c r="F251" s="264"/>
      <c r="G251" s="264"/>
      <c r="H251" s="264"/>
      <c r="I251" s="264"/>
      <c r="J251" s="264"/>
      <c r="K251" s="264"/>
      <c r="L251" s="264"/>
      <c r="M251" s="264"/>
      <c r="N251" s="264"/>
      <c r="O251" s="264"/>
      <c r="P251" s="264"/>
      <c r="Q251" s="264"/>
      <c r="R251" s="264"/>
      <c r="S251" s="264"/>
      <c r="T251" s="264"/>
      <c r="U251" s="264"/>
      <c r="V251" s="264"/>
    </row>
    <row r="252" spans="1:22" x14ac:dyDescent="0.3">
      <c r="A252" s="264"/>
      <c r="B252" s="264"/>
      <c r="C252" s="266"/>
      <c r="D252" s="264"/>
      <c r="E252" s="264"/>
      <c r="F252" s="264"/>
      <c r="G252" s="264"/>
      <c r="H252" s="264"/>
      <c r="I252" s="264"/>
      <c r="J252" s="264"/>
      <c r="K252" s="264"/>
      <c r="L252" s="264"/>
      <c r="M252" s="264"/>
      <c r="N252" s="264"/>
      <c r="O252" s="264"/>
      <c r="P252" s="264"/>
      <c r="Q252" s="264"/>
      <c r="R252" s="264"/>
      <c r="S252" s="264"/>
      <c r="T252" s="264"/>
      <c r="U252" s="264"/>
      <c r="V252" s="264"/>
    </row>
    <row r="253" spans="1:22" x14ac:dyDescent="0.3">
      <c r="A253" s="264"/>
      <c r="B253" s="264"/>
      <c r="C253" s="266"/>
      <c r="D253" s="264"/>
      <c r="E253" s="264"/>
      <c r="F253" s="264"/>
      <c r="G253" s="264"/>
      <c r="H253" s="264"/>
      <c r="I253" s="264"/>
      <c r="J253" s="264"/>
      <c r="K253" s="264"/>
      <c r="L253" s="264"/>
      <c r="M253" s="264"/>
      <c r="N253" s="264"/>
      <c r="O253" s="264"/>
      <c r="P253" s="264"/>
      <c r="Q253" s="264"/>
      <c r="R253" s="264"/>
      <c r="S253" s="264"/>
      <c r="T253" s="264"/>
      <c r="U253" s="264"/>
      <c r="V253" s="264"/>
    </row>
    <row r="254" spans="1:22" x14ac:dyDescent="0.3">
      <c r="A254" s="264"/>
      <c r="B254" s="264"/>
      <c r="C254" s="266"/>
      <c r="D254" s="264"/>
      <c r="E254" s="264"/>
      <c r="F254" s="264"/>
      <c r="G254" s="264"/>
      <c r="H254" s="264"/>
      <c r="I254" s="264"/>
      <c r="J254" s="264"/>
      <c r="K254" s="264"/>
      <c r="L254" s="264"/>
      <c r="M254" s="264"/>
      <c r="N254" s="264"/>
      <c r="O254" s="264"/>
      <c r="P254" s="264"/>
      <c r="Q254" s="264"/>
      <c r="R254" s="264"/>
      <c r="S254" s="264"/>
      <c r="T254" s="264"/>
      <c r="U254" s="264"/>
      <c r="V254" s="264"/>
    </row>
    <row r="255" spans="1:22" x14ac:dyDescent="0.3">
      <c r="A255" s="264"/>
      <c r="B255" s="264"/>
      <c r="C255" s="266"/>
      <c r="D255" s="264"/>
      <c r="E255" s="264"/>
      <c r="F255" s="264"/>
      <c r="G255" s="264"/>
      <c r="H255" s="264"/>
      <c r="I255" s="264"/>
      <c r="J255" s="264"/>
      <c r="K255" s="264"/>
      <c r="L255" s="264"/>
      <c r="M255" s="264"/>
      <c r="N255" s="264"/>
      <c r="O255" s="264"/>
      <c r="P255" s="264"/>
      <c r="Q255" s="264"/>
      <c r="R255" s="264"/>
      <c r="S255" s="264"/>
      <c r="T255" s="264"/>
      <c r="U255" s="264"/>
      <c r="V255" s="264"/>
    </row>
    <row r="256" spans="1:22" x14ac:dyDescent="0.3">
      <c r="A256" s="264"/>
      <c r="B256" s="264"/>
      <c r="C256" s="266"/>
      <c r="D256" s="264"/>
      <c r="E256" s="264"/>
      <c r="F256" s="264"/>
      <c r="G256" s="264"/>
      <c r="H256" s="264"/>
      <c r="I256" s="264"/>
      <c r="J256" s="264"/>
      <c r="K256" s="264"/>
      <c r="L256" s="264"/>
      <c r="M256" s="264"/>
      <c r="N256" s="264"/>
      <c r="O256" s="264"/>
      <c r="P256" s="264"/>
      <c r="Q256" s="264"/>
      <c r="R256" s="264"/>
      <c r="S256" s="264"/>
      <c r="T256" s="264"/>
      <c r="U256" s="264"/>
      <c r="V256" s="264"/>
    </row>
    <row r="257" spans="1:22" x14ac:dyDescent="0.3">
      <c r="A257" s="264"/>
      <c r="B257" s="264"/>
      <c r="C257" s="266"/>
      <c r="D257" s="264"/>
      <c r="E257" s="264"/>
      <c r="F257" s="264"/>
      <c r="G257" s="264"/>
      <c r="H257" s="264"/>
      <c r="I257" s="264"/>
      <c r="J257" s="264"/>
      <c r="K257" s="264"/>
      <c r="L257" s="264"/>
      <c r="M257" s="264"/>
      <c r="N257" s="264"/>
      <c r="O257" s="264"/>
      <c r="P257" s="264"/>
      <c r="Q257" s="264"/>
      <c r="R257" s="264"/>
      <c r="S257" s="264"/>
      <c r="T257" s="264"/>
      <c r="U257" s="264"/>
      <c r="V257" s="264"/>
    </row>
    <row r="258" spans="1:22" x14ac:dyDescent="0.3">
      <c r="A258" s="264"/>
      <c r="B258" s="264"/>
      <c r="C258" s="266"/>
      <c r="D258" s="264"/>
      <c r="E258" s="264"/>
      <c r="F258" s="264"/>
      <c r="G258" s="264"/>
      <c r="H258" s="264"/>
      <c r="I258" s="264"/>
      <c r="J258" s="264"/>
      <c r="K258" s="264"/>
      <c r="L258" s="264"/>
      <c r="M258" s="264"/>
      <c r="N258" s="264"/>
      <c r="O258" s="264"/>
      <c r="P258" s="264"/>
      <c r="Q258" s="264"/>
      <c r="R258" s="264"/>
      <c r="S258" s="264"/>
      <c r="T258" s="264"/>
      <c r="U258" s="264"/>
      <c r="V258" s="264"/>
    </row>
    <row r="259" spans="1:22" x14ac:dyDescent="0.3">
      <c r="A259" s="264"/>
      <c r="B259" s="264"/>
      <c r="C259" s="266"/>
      <c r="D259" s="264"/>
      <c r="E259" s="264"/>
      <c r="F259" s="264"/>
      <c r="G259" s="264"/>
      <c r="H259" s="264"/>
      <c r="I259" s="264"/>
      <c r="J259" s="264"/>
      <c r="K259" s="264"/>
      <c r="L259" s="264"/>
      <c r="M259" s="264"/>
      <c r="N259" s="264"/>
      <c r="O259" s="264"/>
      <c r="P259" s="264"/>
      <c r="Q259" s="264"/>
      <c r="R259" s="264"/>
      <c r="S259" s="264"/>
      <c r="T259" s="264"/>
      <c r="U259" s="264"/>
      <c r="V259" s="264"/>
    </row>
    <row r="260" spans="1:22" x14ac:dyDescent="0.3">
      <c r="A260" s="264"/>
      <c r="B260" s="264"/>
      <c r="C260" s="266"/>
      <c r="D260" s="264"/>
      <c r="E260" s="264"/>
      <c r="F260" s="264"/>
      <c r="G260" s="264"/>
      <c r="H260" s="264"/>
      <c r="I260" s="264"/>
      <c r="J260" s="264"/>
      <c r="K260" s="264"/>
      <c r="L260" s="264"/>
      <c r="M260" s="264"/>
      <c r="N260" s="264"/>
      <c r="O260" s="264"/>
      <c r="P260" s="264"/>
      <c r="Q260" s="264"/>
      <c r="R260" s="264"/>
      <c r="S260" s="264"/>
      <c r="T260" s="264"/>
      <c r="U260" s="264"/>
      <c r="V260" s="264"/>
    </row>
    <row r="261" spans="1:22" x14ac:dyDescent="0.3">
      <c r="A261" s="264"/>
      <c r="B261" s="264"/>
      <c r="C261" s="266"/>
      <c r="D261" s="264"/>
      <c r="E261" s="264"/>
      <c r="F261" s="264"/>
      <c r="G261" s="264"/>
      <c r="H261" s="264"/>
      <c r="I261" s="264"/>
      <c r="J261" s="264"/>
      <c r="K261" s="264"/>
      <c r="L261" s="264"/>
      <c r="M261" s="264"/>
      <c r="N261" s="264"/>
      <c r="O261" s="264"/>
      <c r="P261" s="264"/>
      <c r="Q261" s="264"/>
      <c r="R261" s="264"/>
      <c r="S261" s="264"/>
      <c r="T261" s="264"/>
      <c r="U261" s="264"/>
      <c r="V261" s="264"/>
    </row>
    <row r="262" spans="1:22" x14ac:dyDescent="0.3">
      <c r="A262" s="264"/>
      <c r="B262" s="264"/>
      <c r="C262" s="266"/>
      <c r="D262" s="264"/>
      <c r="E262" s="264"/>
      <c r="F262" s="264"/>
      <c r="G262" s="264"/>
      <c r="H262" s="264"/>
      <c r="I262" s="264"/>
      <c r="J262" s="264"/>
      <c r="K262" s="264"/>
      <c r="L262" s="264"/>
      <c r="M262" s="264"/>
      <c r="N262" s="264"/>
      <c r="O262" s="264"/>
      <c r="P262" s="264"/>
      <c r="Q262" s="264"/>
      <c r="R262" s="264"/>
      <c r="S262" s="264"/>
      <c r="T262" s="264"/>
      <c r="U262" s="264"/>
      <c r="V262" s="264"/>
    </row>
    <row r="263" spans="1:22" x14ac:dyDescent="0.3">
      <c r="A263" s="264"/>
      <c r="B263" s="264"/>
      <c r="C263" s="266"/>
      <c r="D263" s="264"/>
      <c r="E263" s="264"/>
      <c r="F263" s="264"/>
      <c r="G263" s="264"/>
      <c r="H263" s="264"/>
      <c r="I263" s="264"/>
      <c r="J263" s="264"/>
      <c r="K263" s="264"/>
      <c r="L263" s="264"/>
      <c r="M263" s="264"/>
      <c r="N263" s="264"/>
      <c r="O263" s="264"/>
      <c r="P263" s="264"/>
      <c r="Q263" s="264"/>
      <c r="R263" s="264"/>
      <c r="S263" s="264"/>
      <c r="T263" s="264"/>
      <c r="U263" s="264"/>
      <c r="V263" s="264"/>
    </row>
    <row r="264" spans="1:22" x14ac:dyDescent="0.3">
      <c r="A264" s="264"/>
      <c r="B264" s="264"/>
      <c r="C264" s="266"/>
      <c r="D264" s="264"/>
      <c r="E264" s="264"/>
      <c r="F264" s="264"/>
      <c r="G264" s="264"/>
      <c r="H264" s="264"/>
      <c r="I264" s="264"/>
      <c r="J264" s="264"/>
      <c r="K264" s="264"/>
      <c r="L264" s="264"/>
      <c r="M264" s="264"/>
      <c r="N264" s="264"/>
      <c r="O264" s="264"/>
      <c r="P264" s="264"/>
      <c r="Q264" s="264"/>
      <c r="R264" s="264"/>
      <c r="S264" s="264"/>
      <c r="T264" s="264"/>
      <c r="U264" s="264"/>
      <c r="V264" s="264"/>
    </row>
    <row r="265" spans="1:22" x14ac:dyDescent="0.3">
      <c r="A265" s="264"/>
      <c r="B265" s="264"/>
      <c r="C265" s="266"/>
      <c r="D265" s="264"/>
      <c r="E265" s="264"/>
      <c r="F265" s="264"/>
      <c r="G265" s="264"/>
      <c r="H265" s="264"/>
      <c r="I265" s="264"/>
      <c r="J265" s="264"/>
      <c r="K265" s="264"/>
      <c r="L265" s="264"/>
      <c r="M265" s="264"/>
      <c r="N265" s="264"/>
      <c r="O265" s="264"/>
      <c r="P265" s="264"/>
      <c r="Q265" s="264"/>
      <c r="R265" s="264"/>
      <c r="S265" s="264"/>
      <c r="T265" s="264"/>
      <c r="U265" s="264"/>
      <c r="V265" s="264"/>
    </row>
    <row r="266" spans="1:22" x14ac:dyDescent="0.3">
      <c r="A266" s="264"/>
      <c r="B266" s="264"/>
      <c r="C266" s="266"/>
      <c r="D266" s="264"/>
      <c r="E266" s="264"/>
      <c r="F266" s="264"/>
      <c r="G266" s="264"/>
      <c r="H266" s="264"/>
      <c r="I266" s="264"/>
      <c r="J266" s="264"/>
      <c r="K266" s="264"/>
      <c r="L266" s="264"/>
      <c r="M266" s="264"/>
      <c r="N266" s="264"/>
      <c r="O266" s="264"/>
      <c r="P266" s="264"/>
      <c r="Q266" s="264"/>
      <c r="R266" s="264"/>
      <c r="S266" s="264"/>
      <c r="T266" s="264"/>
      <c r="U266" s="264"/>
      <c r="V266" s="264"/>
    </row>
    <row r="267" spans="1:22" x14ac:dyDescent="0.3">
      <c r="A267" s="264"/>
      <c r="B267" s="264"/>
      <c r="C267" s="266"/>
      <c r="D267" s="264"/>
      <c r="E267" s="264"/>
      <c r="F267" s="264"/>
      <c r="G267" s="264"/>
      <c r="H267" s="264"/>
      <c r="I267" s="264"/>
      <c r="J267" s="264"/>
      <c r="K267" s="264"/>
      <c r="L267" s="264"/>
      <c r="M267" s="264"/>
      <c r="N267" s="264"/>
      <c r="O267" s="264"/>
      <c r="P267" s="264"/>
      <c r="Q267" s="264"/>
      <c r="R267" s="264"/>
      <c r="S267" s="264"/>
      <c r="T267" s="264"/>
      <c r="U267" s="264"/>
      <c r="V267" s="264"/>
    </row>
    <row r="268" spans="1:22" x14ac:dyDescent="0.3">
      <c r="A268" s="264"/>
      <c r="B268" s="264"/>
      <c r="C268" s="266"/>
      <c r="D268" s="264"/>
      <c r="E268" s="264"/>
      <c r="F268" s="264"/>
      <c r="G268" s="264"/>
      <c r="H268" s="264"/>
      <c r="I268" s="264"/>
      <c r="J268" s="264"/>
      <c r="K268" s="264"/>
      <c r="L268" s="264"/>
      <c r="M268" s="264"/>
      <c r="N268" s="264"/>
      <c r="O268" s="264"/>
      <c r="P268" s="264"/>
      <c r="Q268" s="264"/>
      <c r="R268" s="264"/>
      <c r="S268" s="264"/>
      <c r="T268" s="264"/>
      <c r="U268" s="264"/>
      <c r="V268" s="264"/>
    </row>
    <row r="269" spans="1:22" x14ac:dyDescent="0.3">
      <c r="A269" s="264"/>
      <c r="B269" s="264"/>
      <c r="C269" s="266"/>
      <c r="D269" s="264"/>
      <c r="E269" s="264"/>
      <c r="F269" s="264"/>
      <c r="G269" s="264"/>
      <c r="H269" s="264"/>
      <c r="I269" s="264"/>
      <c r="J269" s="264"/>
      <c r="K269" s="264"/>
      <c r="L269" s="264"/>
      <c r="M269" s="264"/>
      <c r="N269" s="264"/>
      <c r="O269" s="264"/>
      <c r="P269" s="264"/>
      <c r="Q269" s="264"/>
      <c r="R269" s="264"/>
      <c r="S269" s="264"/>
      <c r="T269" s="264"/>
      <c r="U269" s="264"/>
      <c r="V269" s="264"/>
    </row>
    <row r="270" spans="1:22" x14ac:dyDescent="0.3">
      <c r="A270" s="264"/>
      <c r="B270" s="264"/>
      <c r="C270" s="266"/>
      <c r="D270" s="264"/>
      <c r="E270" s="264"/>
      <c r="F270" s="264"/>
      <c r="G270" s="264"/>
      <c r="H270" s="264"/>
      <c r="I270" s="264"/>
      <c r="J270" s="264"/>
      <c r="K270" s="264"/>
      <c r="L270" s="264"/>
      <c r="M270" s="264"/>
      <c r="N270" s="264"/>
      <c r="O270" s="264"/>
      <c r="P270" s="264"/>
      <c r="Q270" s="264"/>
      <c r="R270" s="264"/>
      <c r="S270" s="264"/>
      <c r="T270" s="264"/>
      <c r="U270" s="264"/>
      <c r="V270" s="264"/>
    </row>
    <row r="271" spans="1:22" x14ac:dyDescent="0.3">
      <c r="A271" s="264"/>
      <c r="B271" s="264"/>
      <c r="C271" s="266"/>
      <c r="D271" s="264"/>
      <c r="E271" s="264"/>
      <c r="F271" s="264"/>
      <c r="G271" s="264"/>
      <c r="H271" s="264"/>
      <c r="I271" s="264"/>
      <c r="J271" s="264"/>
      <c r="K271" s="264"/>
      <c r="L271" s="264"/>
      <c r="M271" s="264"/>
      <c r="N271" s="264"/>
      <c r="O271" s="264"/>
      <c r="P271" s="264"/>
      <c r="Q271" s="264"/>
      <c r="R271" s="264"/>
      <c r="S271" s="264"/>
      <c r="T271" s="264"/>
      <c r="U271" s="264"/>
      <c r="V271" s="264"/>
    </row>
    <row r="272" spans="1:22" x14ac:dyDescent="0.3">
      <c r="A272" s="264"/>
      <c r="B272" s="264"/>
      <c r="C272" s="266"/>
      <c r="D272" s="264"/>
      <c r="E272" s="264"/>
      <c r="F272" s="264"/>
      <c r="G272" s="264"/>
      <c r="H272" s="264"/>
      <c r="I272" s="264"/>
      <c r="J272" s="264"/>
      <c r="K272" s="264"/>
      <c r="L272" s="264"/>
      <c r="M272" s="264"/>
      <c r="N272" s="264"/>
      <c r="O272" s="264"/>
      <c r="P272" s="264"/>
      <c r="Q272" s="264"/>
      <c r="R272" s="264"/>
      <c r="S272" s="264"/>
      <c r="T272" s="264"/>
      <c r="U272" s="264"/>
      <c r="V272" s="264"/>
    </row>
    <row r="273" spans="1:22" x14ac:dyDescent="0.3">
      <c r="A273" s="264"/>
      <c r="B273" s="264"/>
      <c r="C273" s="266"/>
      <c r="D273" s="264"/>
      <c r="E273" s="264"/>
      <c r="F273" s="264"/>
      <c r="G273" s="264"/>
      <c r="H273" s="264"/>
      <c r="I273" s="264"/>
      <c r="J273" s="264"/>
      <c r="K273" s="264"/>
      <c r="L273" s="264"/>
      <c r="M273" s="264"/>
      <c r="N273" s="264"/>
      <c r="O273" s="264"/>
      <c r="P273" s="264"/>
      <c r="Q273" s="264"/>
      <c r="R273" s="264"/>
      <c r="S273" s="264"/>
      <c r="T273" s="264"/>
      <c r="U273" s="264"/>
      <c r="V273" s="264"/>
    </row>
    <row r="274" spans="1:22" x14ac:dyDescent="0.3">
      <c r="A274" s="264"/>
      <c r="B274" s="264"/>
      <c r="C274" s="266"/>
      <c r="D274" s="264"/>
      <c r="E274" s="264"/>
      <c r="F274" s="264"/>
      <c r="G274" s="264"/>
      <c r="H274" s="264"/>
      <c r="I274" s="264"/>
      <c r="J274" s="264"/>
      <c r="K274" s="264"/>
      <c r="L274" s="264"/>
      <c r="M274" s="264"/>
      <c r="N274" s="264"/>
      <c r="O274" s="264"/>
      <c r="P274" s="264"/>
      <c r="Q274" s="264"/>
      <c r="R274" s="264"/>
      <c r="S274" s="264"/>
      <c r="T274" s="264"/>
      <c r="U274" s="264"/>
      <c r="V274" s="264"/>
    </row>
    <row r="275" spans="1:22" x14ac:dyDescent="0.3">
      <c r="A275" s="264"/>
      <c r="B275" s="264"/>
      <c r="C275" s="266"/>
      <c r="D275" s="264"/>
      <c r="E275" s="264"/>
      <c r="F275" s="264"/>
      <c r="G275" s="264"/>
      <c r="H275" s="264"/>
      <c r="I275" s="264"/>
      <c r="J275" s="264"/>
      <c r="K275" s="264"/>
      <c r="L275" s="264"/>
      <c r="M275" s="264"/>
      <c r="N275" s="264"/>
      <c r="O275" s="264"/>
      <c r="P275" s="264"/>
      <c r="Q275" s="264"/>
      <c r="R275" s="264"/>
      <c r="S275" s="264"/>
      <c r="T275" s="264"/>
      <c r="U275" s="264"/>
      <c r="V275" s="264"/>
    </row>
    <row r="276" spans="1:22" x14ac:dyDescent="0.3">
      <c r="A276" s="264"/>
      <c r="B276" s="264"/>
      <c r="C276" s="266"/>
      <c r="D276" s="264"/>
      <c r="E276" s="264"/>
      <c r="F276" s="264"/>
      <c r="G276" s="264"/>
      <c r="H276" s="264"/>
      <c r="I276" s="264"/>
      <c r="J276" s="264"/>
      <c r="K276" s="264"/>
      <c r="L276" s="264"/>
      <c r="M276" s="264"/>
      <c r="N276" s="264"/>
      <c r="O276" s="264"/>
      <c r="P276" s="264"/>
      <c r="Q276" s="264"/>
      <c r="R276" s="264"/>
      <c r="S276" s="264"/>
      <c r="T276" s="264"/>
      <c r="U276" s="264"/>
      <c r="V276" s="264"/>
    </row>
    <row r="277" spans="1:22" x14ac:dyDescent="0.3">
      <c r="A277" s="264"/>
      <c r="B277" s="264"/>
      <c r="C277" s="266"/>
      <c r="D277" s="264"/>
      <c r="E277" s="264"/>
      <c r="F277" s="264"/>
      <c r="G277" s="264"/>
      <c r="H277" s="264"/>
      <c r="I277" s="264"/>
      <c r="J277" s="264"/>
      <c r="K277" s="264"/>
      <c r="L277" s="264"/>
      <c r="M277" s="264"/>
      <c r="N277" s="264"/>
      <c r="O277" s="264"/>
      <c r="P277" s="264"/>
      <c r="Q277" s="264"/>
      <c r="R277" s="264"/>
      <c r="S277" s="264"/>
      <c r="T277" s="264"/>
      <c r="U277" s="264"/>
      <c r="V277" s="264"/>
    </row>
    <row r="278" spans="1:22" x14ac:dyDescent="0.3">
      <c r="A278" s="264"/>
      <c r="B278" s="264"/>
      <c r="C278" s="266"/>
      <c r="D278" s="264"/>
      <c r="E278" s="264"/>
      <c r="F278" s="264"/>
      <c r="G278" s="264"/>
      <c r="H278" s="264"/>
      <c r="I278" s="264"/>
      <c r="J278" s="264"/>
      <c r="K278" s="264"/>
      <c r="L278" s="264"/>
      <c r="M278" s="264"/>
      <c r="N278" s="264"/>
      <c r="O278" s="264"/>
      <c r="P278" s="264"/>
      <c r="Q278" s="264"/>
      <c r="R278" s="264"/>
      <c r="S278" s="264"/>
      <c r="T278" s="264"/>
      <c r="U278" s="264"/>
      <c r="V278" s="264"/>
    </row>
    <row r="279" spans="1:22" x14ac:dyDescent="0.3">
      <c r="A279" s="264"/>
      <c r="B279" s="264"/>
      <c r="C279" s="266"/>
      <c r="D279" s="264"/>
      <c r="E279" s="264"/>
      <c r="F279" s="264"/>
      <c r="G279" s="264"/>
      <c r="H279" s="264"/>
      <c r="I279" s="264"/>
      <c r="J279" s="264"/>
      <c r="K279" s="264"/>
      <c r="L279" s="264"/>
      <c r="M279" s="264"/>
      <c r="N279" s="264"/>
      <c r="O279" s="264"/>
      <c r="P279" s="264"/>
      <c r="Q279" s="264"/>
      <c r="R279" s="264"/>
      <c r="S279" s="264"/>
      <c r="T279" s="264"/>
      <c r="U279" s="264"/>
      <c r="V279" s="264"/>
    </row>
    <row r="280" spans="1:22" x14ac:dyDescent="0.3">
      <c r="A280" s="264"/>
      <c r="B280" s="264"/>
      <c r="C280" s="266"/>
      <c r="D280" s="264"/>
      <c r="E280" s="264"/>
      <c r="F280" s="264"/>
      <c r="G280" s="264"/>
      <c r="H280" s="264"/>
      <c r="I280" s="264"/>
      <c r="J280" s="264"/>
      <c r="K280" s="264"/>
      <c r="L280" s="264"/>
      <c r="M280" s="264"/>
      <c r="N280" s="264"/>
      <c r="O280" s="264"/>
      <c r="P280" s="264"/>
      <c r="Q280" s="264"/>
      <c r="R280" s="264"/>
      <c r="S280" s="264"/>
      <c r="T280" s="264"/>
      <c r="U280" s="264"/>
      <c r="V280" s="264"/>
    </row>
    <row r="281" spans="1:22" x14ac:dyDescent="0.3">
      <c r="A281" s="264"/>
      <c r="B281" s="264"/>
      <c r="C281" s="266"/>
      <c r="D281" s="264"/>
      <c r="E281" s="264"/>
      <c r="F281" s="264"/>
      <c r="G281" s="264"/>
      <c r="H281" s="264"/>
      <c r="I281" s="264"/>
      <c r="J281" s="264"/>
      <c r="K281" s="264"/>
      <c r="L281" s="264"/>
      <c r="M281" s="264"/>
      <c r="N281" s="264"/>
      <c r="O281" s="264"/>
      <c r="P281" s="264"/>
      <c r="Q281" s="264"/>
      <c r="R281" s="264"/>
      <c r="S281" s="264"/>
      <c r="T281" s="264"/>
      <c r="U281" s="264"/>
      <c r="V281" s="264"/>
    </row>
    <row r="282" spans="1:22" x14ac:dyDescent="0.3">
      <c r="A282" s="264"/>
      <c r="B282" s="264"/>
      <c r="C282" s="266"/>
      <c r="D282" s="264"/>
      <c r="E282" s="264"/>
      <c r="F282" s="264"/>
      <c r="G282" s="264"/>
      <c r="H282" s="264"/>
      <c r="I282" s="264"/>
      <c r="J282" s="264"/>
      <c r="K282" s="264"/>
      <c r="L282" s="264"/>
      <c r="M282" s="264"/>
      <c r="N282" s="264"/>
      <c r="O282" s="264"/>
      <c r="P282" s="264"/>
      <c r="Q282" s="264"/>
      <c r="R282" s="264"/>
      <c r="S282" s="264"/>
      <c r="T282" s="264"/>
      <c r="U282" s="264"/>
      <c r="V282" s="264"/>
    </row>
    <row r="283" spans="1:22" x14ac:dyDescent="0.3">
      <c r="A283" s="264"/>
      <c r="B283" s="264"/>
      <c r="C283" s="266"/>
      <c r="D283" s="264"/>
      <c r="E283" s="264"/>
      <c r="F283" s="264"/>
      <c r="G283" s="264"/>
      <c r="H283" s="264"/>
      <c r="I283" s="264"/>
      <c r="J283" s="264"/>
      <c r="K283" s="264"/>
      <c r="L283" s="264"/>
      <c r="M283" s="264"/>
      <c r="N283" s="264"/>
      <c r="O283" s="264"/>
      <c r="P283" s="264"/>
      <c r="Q283" s="264"/>
      <c r="R283" s="264"/>
      <c r="S283" s="264"/>
      <c r="T283" s="264"/>
      <c r="U283" s="264"/>
      <c r="V283" s="264"/>
    </row>
    <row r="284" spans="1:22" x14ac:dyDescent="0.3">
      <c r="A284" s="264"/>
      <c r="B284" s="264"/>
      <c r="C284" s="266"/>
      <c r="D284" s="264"/>
      <c r="E284" s="264"/>
      <c r="F284" s="264"/>
      <c r="G284" s="264"/>
      <c r="H284" s="264"/>
      <c r="I284" s="264"/>
      <c r="J284" s="264"/>
      <c r="K284" s="264"/>
      <c r="L284" s="264"/>
      <c r="M284" s="264"/>
      <c r="N284" s="264"/>
      <c r="O284" s="264"/>
      <c r="P284" s="264"/>
      <c r="Q284" s="264"/>
      <c r="R284" s="264"/>
      <c r="S284" s="264"/>
      <c r="T284" s="264"/>
      <c r="U284" s="264"/>
      <c r="V284" s="264"/>
    </row>
    <row r="285" spans="1:22" x14ac:dyDescent="0.3">
      <c r="A285" s="264"/>
      <c r="B285" s="264"/>
      <c r="C285" s="266"/>
      <c r="D285" s="264"/>
      <c r="E285" s="264"/>
      <c r="F285" s="264"/>
      <c r="G285" s="264"/>
      <c r="H285" s="264"/>
      <c r="I285" s="264"/>
      <c r="J285" s="264"/>
      <c r="K285" s="264"/>
      <c r="L285" s="264"/>
      <c r="M285" s="264"/>
      <c r="N285" s="264"/>
      <c r="O285" s="264"/>
      <c r="P285" s="264"/>
      <c r="Q285" s="264"/>
      <c r="R285" s="264"/>
      <c r="S285" s="264"/>
      <c r="T285" s="264"/>
      <c r="U285" s="264"/>
      <c r="V285" s="264"/>
    </row>
    <row r="286" spans="1:22" x14ac:dyDescent="0.3">
      <c r="A286" s="264"/>
      <c r="B286" s="264"/>
      <c r="C286" s="266"/>
      <c r="D286" s="264"/>
      <c r="E286" s="264"/>
      <c r="F286" s="264"/>
      <c r="G286" s="264"/>
      <c r="H286" s="264"/>
      <c r="I286" s="264"/>
      <c r="J286" s="264"/>
      <c r="K286" s="264"/>
      <c r="L286" s="264"/>
      <c r="M286" s="264"/>
      <c r="N286" s="264"/>
      <c r="O286" s="264"/>
      <c r="P286" s="264"/>
      <c r="Q286" s="264"/>
      <c r="R286" s="264"/>
      <c r="S286" s="264"/>
      <c r="T286" s="264"/>
      <c r="U286" s="264"/>
      <c r="V286" s="264"/>
    </row>
    <row r="287" spans="1:22" x14ac:dyDescent="0.3">
      <c r="A287" s="264"/>
      <c r="B287" s="264"/>
      <c r="C287" s="266"/>
      <c r="D287" s="264"/>
      <c r="E287" s="264"/>
      <c r="F287" s="264"/>
      <c r="G287" s="264"/>
      <c r="H287" s="264"/>
      <c r="I287" s="264"/>
      <c r="J287" s="264"/>
      <c r="K287" s="264"/>
      <c r="L287" s="264"/>
      <c r="M287" s="264"/>
      <c r="N287" s="264"/>
      <c r="O287" s="264"/>
      <c r="P287" s="264"/>
      <c r="Q287" s="264"/>
      <c r="R287" s="264"/>
      <c r="S287" s="264"/>
      <c r="T287" s="264"/>
      <c r="U287" s="264"/>
      <c r="V287" s="264"/>
    </row>
    <row r="288" spans="1:22" x14ac:dyDescent="0.3">
      <c r="A288" s="264"/>
      <c r="B288" s="264"/>
      <c r="C288" s="266"/>
      <c r="D288" s="264"/>
      <c r="E288" s="264"/>
      <c r="F288" s="264"/>
      <c r="G288" s="264"/>
      <c r="H288" s="264"/>
      <c r="I288" s="264"/>
      <c r="J288" s="264"/>
      <c r="K288" s="264"/>
      <c r="L288" s="264"/>
      <c r="M288" s="264"/>
      <c r="N288" s="264"/>
      <c r="O288" s="264"/>
      <c r="P288" s="264"/>
      <c r="Q288" s="264"/>
      <c r="R288" s="264"/>
      <c r="S288" s="264"/>
      <c r="T288" s="264"/>
      <c r="U288" s="264"/>
      <c r="V288" s="264"/>
    </row>
    <row r="289" spans="1:22" x14ac:dyDescent="0.3">
      <c r="A289" s="264"/>
      <c r="B289" s="264"/>
      <c r="C289" s="266"/>
      <c r="D289" s="264"/>
      <c r="E289" s="264"/>
      <c r="F289" s="264"/>
      <c r="G289" s="264"/>
      <c r="H289" s="264"/>
      <c r="I289" s="264"/>
      <c r="J289" s="264"/>
      <c r="K289" s="264"/>
      <c r="L289" s="264"/>
      <c r="M289" s="264"/>
      <c r="N289" s="264"/>
      <c r="O289" s="264"/>
      <c r="P289" s="264"/>
      <c r="Q289" s="264"/>
      <c r="R289" s="264"/>
      <c r="S289" s="264"/>
      <c r="T289" s="264"/>
      <c r="U289" s="264"/>
      <c r="V289" s="264"/>
    </row>
    <row r="290" spans="1:22" x14ac:dyDescent="0.3">
      <c r="A290" s="264"/>
      <c r="B290" s="264"/>
      <c r="C290" s="266"/>
      <c r="D290" s="264"/>
      <c r="E290" s="264"/>
      <c r="F290" s="264"/>
      <c r="G290" s="264"/>
      <c r="H290" s="264"/>
      <c r="I290" s="264"/>
      <c r="J290" s="264"/>
      <c r="K290" s="264"/>
      <c r="L290" s="264"/>
      <c r="M290" s="264"/>
      <c r="N290" s="264"/>
      <c r="O290" s="264"/>
      <c r="P290" s="264"/>
      <c r="Q290" s="264"/>
      <c r="R290" s="264"/>
      <c r="S290" s="264"/>
      <c r="T290" s="264"/>
      <c r="U290" s="264"/>
      <c r="V290" s="264"/>
    </row>
    <row r="291" spans="1:22" x14ac:dyDescent="0.3">
      <c r="A291" s="264"/>
      <c r="B291" s="264"/>
      <c r="C291" s="266"/>
      <c r="D291" s="264"/>
      <c r="E291" s="264"/>
      <c r="F291" s="264"/>
      <c r="G291" s="264"/>
      <c r="H291" s="264"/>
      <c r="I291" s="264"/>
      <c r="J291" s="264"/>
      <c r="K291" s="264"/>
      <c r="L291" s="264"/>
      <c r="M291" s="264"/>
      <c r="N291" s="264"/>
      <c r="O291" s="264"/>
      <c r="P291" s="264"/>
      <c r="Q291" s="264"/>
      <c r="R291" s="264"/>
      <c r="S291" s="264"/>
      <c r="T291" s="264"/>
      <c r="U291" s="264"/>
      <c r="V291" s="264"/>
    </row>
    <row r="292" spans="1:22" x14ac:dyDescent="0.3">
      <c r="A292" s="264"/>
      <c r="B292" s="264"/>
      <c r="C292" s="266"/>
      <c r="D292" s="264"/>
      <c r="E292" s="264"/>
      <c r="F292" s="264"/>
      <c r="G292" s="264"/>
      <c r="H292" s="264"/>
      <c r="I292" s="264"/>
      <c r="J292" s="264"/>
      <c r="K292" s="264"/>
      <c r="L292" s="264"/>
      <c r="M292" s="264"/>
      <c r="N292" s="264"/>
      <c r="O292" s="264"/>
      <c r="P292" s="264"/>
      <c r="Q292" s="264"/>
      <c r="R292" s="264"/>
      <c r="S292" s="264"/>
      <c r="T292" s="264"/>
      <c r="U292" s="264"/>
      <c r="V292" s="264"/>
    </row>
    <row r="293" spans="1:22" x14ac:dyDescent="0.3">
      <c r="A293" s="264"/>
      <c r="B293" s="264"/>
      <c r="C293" s="266"/>
      <c r="D293" s="264"/>
      <c r="E293" s="264"/>
      <c r="F293" s="264"/>
      <c r="G293" s="264"/>
      <c r="H293" s="264"/>
      <c r="I293" s="264"/>
      <c r="J293" s="264"/>
      <c r="K293" s="264"/>
      <c r="L293" s="264"/>
      <c r="M293" s="264"/>
      <c r="N293" s="264"/>
      <c r="O293" s="264"/>
      <c r="P293" s="264"/>
      <c r="Q293" s="264"/>
      <c r="R293" s="264"/>
      <c r="S293" s="264"/>
      <c r="T293" s="264"/>
      <c r="U293" s="264"/>
      <c r="V293" s="264"/>
    </row>
    <row r="294" spans="1:22" x14ac:dyDescent="0.3">
      <c r="A294" s="264"/>
      <c r="B294" s="264"/>
      <c r="C294" s="266"/>
      <c r="D294" s="264"/>
      <c r="E294" s="264"/>
      <c r="F294" s="264"/>
      <c r="G294" s="264"/>
      <c r="H294" s="264"/>
      <c r="I294" s="264"/>
      <c r="J294" s="264"/>
      <c r="K294" s="264"/>
      <c r="L294" s="264"/>
      <c r="M294" s="264"/>
      <c r="N294" s="264"/>
      <c r="O294" s="264"/>
      <c r="P294" s="264"/>
      <c r="Q294" s="264"/>
      <c r="R294" s="264"/>
      <c r="S294" s="264"/>
      <c r="T294" s="264"/>
      <c r="U294" s="264"/>
      <c r="V294" s="264"/>
    </row>
    <row r="295" spans="1:22" x14ac:dyDescent="0.3">
      <c r="A295" s="264"/>
      <c r="B295" s="264"/>
      <c r="C295" s="266"/>
      <c r="D295" s="264"/>
      <c r="E295" s="264"/>
      <c r="F295" s="264"/>
      <c r="G295" s="264"/>
      <c r="H295" s="264"/>
      <c r="I295" s="264"/>
      <c r="J295" s="264"/>
      <c r="K295" s="264"/>
      <c r="L295" s="264"/>
      <c r="M295" s="264"/>
      <c r="N295" s="264"/>
      <c r="O295" s="264"/>
      <c r="P295" s="264"/>
      <c r="Q295" s="264"/>
      <c r="R295" s="264"/>
      <c r="S295" s="264"/>
      <c r="T295" s="264"/>
      <c r="U295" s="264"/>
      <c r="V295" s="264"/>
    </row>
    <row r="296" spans="1:22" x14ac:dyDescent="0.3">
      <c r="A296" s="264"/>
      <c r="B296" s="264"/>
      <c r="C296" s="266"/>
      <c r="D296" s="264"/>
      <c r="E296" s="264"/>
      <c r="F296" s="264"/>
      <c r="G296" s="264"/>
      <c r="H296" s="264"/>
      <c r="I296" s="264"/>
      <c r="J296" s="264"/>
      <c r="K296" s="264"/>
      <c r="L296" s="264"/>
      <c r="M296" s="264"/>
      <c r="N296" s="264"/>
      <c r="O296" s="264"/>
      <c r="P296" s="264"/>
      <c r="Q296" s="264"/>
      <c r="R296" s="264"/>
      <c r="S296" s="264"/>
      <c r="T296" s="264"/>
      <c r="U296" s="264"/>
      <c r="V296" s="264"/>
    </row>
    <row r="297" spans="1:22" x14ac:dyDescent="0.3">
      <c r="A297" s="264"/>
      <c r="B297" s="264"/>
      <c r="C297" s="266"/>
      <c r="D297" s="264"/>
      <c r="E297" s="264"/>
      <c r="F297" s="264"/>
      <c r="G297" s="264"/>
      <c r="H297" s="264"/>
      <c r="I297" s="264"/>
      <c r="J297" s="264"/>
      <c r="K297" s="264"/>
      <c r="L297" s="264"/>
      <c r="M297" s="264"/>
      <c r="N297" s="264"/>
      <c r="O297" s="264"/>
      <c r="P297" s="264"/>
      <c r="Q297" s="264"/>
      <c r="R297" s="264"/>
      <c r="S297" s="264"/>
      <c r="T297" s="264"/>
      <c r="U297" s="264"/>
      <c r="V297" s="264"/>
    </row>
    <row r="298" spans="1:22" x14ac:dyDescent="0.3">
      <c r="A298" s="264"/>
      <c r="B298" s="264"/>
      <c r="C298" s="266"/>
      <c r="D298" s="264"/>
      <c r="E298" s="264"/>
      <c r="F298" s="264"/>
      <c r="G298" s="264"/>
      <c r="H298" s="264"/>
      <c r="I298" s="264"/>
      <c r="J298" s="264"/>
      <c r="K298" s="264"/>
      <c r="L298" s="264"/>
      <c r="M298" s="264"/>
      <c r="N298" s="264"/>
      <c r="O298" s="264"/>
      <c r="P298" s="264"/>
      <c r="Q298" s="264"/>
      <c r="R298" s="264"/>
      <c r="S298" s="264"/>
      <c r="T298" s="264"/>
      <c r="U298" s="264"/>
      <c r="V298" s="264"/>
    </row>
    <row r="299" spans="1:22" x14ac:dyDescent="0.3">
      <c r="A299" s="264"/>
      <c r="B299" s="264"/>
      <c r="C299" s="266"/>
      <c r="D299" s="264"/>
      <c r="E299" s="264"/>
      <c r="F299" s="264"/>
      <c r="G299" s="264"/>
      <c r="H299" s="264"/>
      <c r="I299" s="264"/>
      <c r="J299" s="264"/>
      <c r="K299" s="264"/>
      <c r="L299" s="264"/>
      <c r="M299" s="264"/>
      <c r="N299" s="264"/>
      <c r="O299" s="264"/>
      <c r="P299" s="264"/>
      <c r="Q299" s="264"/>
      <c r="R299" s="264"/>
      <c r="S299" s="264"/>
      <c r="T299" s="264"/>
      <c r="U299" s="264"/>
      <c r="V299" s="264"/>
    </row>
    <row r="300" spans="1:22" x14ac:dyDescent="0.3">
      <c r="A300" s="264"/>
      <c r="B300" s="264"/>
      <c r="C300" s="266"/>
      <c r="D300" s="264"/>
      <c r="E300" s="264"/>
      <c r="F300" s="264"/>
      <c r="G300" s="264"/>
      <c r="H300" s="264"/>
      <c r="I300" s="264"/>
      <c r="J300" s="264"/>
      <c r="K300" s="264"/>
      <c r="L300" s="264"/>
      <c r="M300" s="264"/>
      <c r="N300" s="264"/>
      <c r="O300" s="264"/>
      <c r="P300" s="264"/>
      <c r="Q300" s="264"/>
      <c r="R300" s="264"/>
      <c r="S300" s="264"/>
      <c r="T300" s="264"/>
      <c r="U300" s="264"/>
      <c r="V300" s="264"/>
    </row>
    <row r="301" spans="1:22" x14ac:dyDescent="0.3">
      <c r="A301" s="264"/>
      <c r="B301" s="264"/>
      <c r="C301" s="266"/>
      <c r="D301" s="264"/>
      <c r="E301" s="264"/>
      <c r="F301" s="264"/>
      <c r="G301" s="264"/>
      <c r="H301" s="264"/>
      <c r="I301" s="264"/>
      <c r="J301" s="264"/>
      <c r="K301" s="264"/>
      <c r="L301" s="264"/>
      <c r="M301" s="264"/>
      <c r="N301" s="264"/>
      <c r="O301" s="264"/>
      <c r="P301" s="264"/>
      <c r="Q301" s="264"/>
      <c r="R301" s="264"/>
      <c r="S301" s="264"/>
      <c r="T301" s="264"/>
      <c r="U301" s="264"/>
      <c r="V301" s="264"/>
    </row>
    <row r="302" spans="1:22" x14ac:dyDescent="0.3">
      <c r="A302" s="264"/>
      <c r="B302" s="264"/>
      <c r="C302" s="266"/>
      <c r="D302" s="264"/>
      <c r="E302" s="264"/>
      <c r="F302" s="264"/>
      <c r="G302" s="264"/>
      <c r="H302" s="264"/>
      <c r="I302" s="264"/>
      <c r="J302" s="264"/>
      <c r="K302" s="264"/>
      <c r="L302" s="264"/>
      <c r="M302" s="264"/>
      <c r="N302" s="264"/>
      <c r="O302" s="264"/>
      <c r="P302" s="264"/>
      <c r="Q302" s="264"/>
      <c r="R302" s="264"/>
      <c r="S302" s="264"/>
      <c r="T302" s="264"/>
      <c r="U302" s="264"/>
      <c r="V302" s="264"/>
    </row>
    <row r="303" spans="1:22" x14ac:dyDescent="0.3">
      <c r="A303" s="264"/>
      <c r="B303" s="264"/>
      <c r="C303" s="266"/>
      <c r="D303" s="264"/>
      <c r="E303" s="264"/>
      <c r="F303" s="264"/>
      <c r="G303" s="264"/>
      <c r="H303" s="264"/>
      <c r="I303" s="264"/>
      <c r="J303" s="264"/>
      <c r="K303" s="264"/>
      <c r="L303" s="264"/>
      <c r="M303" s="264"/>
      <c r="N303" s="264"/>
      <c r="O303" s="264"/>
      <c r="P303" s="264"/>
      <c r="Q303" s="264"/>
      <c r="R303" s="264"/>
      <c r="S303" s="264"/>
      <c r="T303" s="264"/>
      <c r="U303" s="264"/>
      <c r="V303" s="264"/>
    </row>
    <row r="304" spans="1:22" x14ac:dyDescent="0.3">
      <c r="A304" s="264"/>
      <c r="B304" s="264"/>
      <c r="C304" s="266"/>
      <c r="D304" s="264"/>
      <c r="E304" s="264"/>
      <c r="F304" s="264"/>
      <c r="G304" s="264"/>
      <c r="H304" s="264"/>
      <c r="I304" s="264"/>
      <c r="J304" s="264"/>
      <c r="K304" s="264"/>
      <c r="L304" s="264"/>
      <c r="M304" s="264"/>
      <c r="N304" s="264"/>
      <c r="O304" s="264"/>
      <c r="P304" s="264"/>
      <c r="Q304" s="264"/>
      <c r="R304" s="264"/>
      <c r="S304" s="264"/>
      <c r="T304" s="264"/>
      <c r="U304" s="264"/>
      <c r="V304" s="264"/>
    </row>
    <row r="305" spans="1:22" x14ac:dyDescent="0.3">
      <c r="A305" s="264"/>
      <c r="B305" s="264"/>
      <c r="C305" s="266"/>
      <c r="D305" s="264"/>
      <c r="E305" s="264"/>
      <c r="F305" s="264"/>
      <c r="G305" s="264"/>
      <c r="H305" s="264"/>
      <c r="I305" s="264"/>
      <c r="J305" s="264"/>
      <c r="K305" s="264"/>
      <c r="L305" s="264"/>
      <c r="M305" s="264"/>
      <c r="N305" s="264"/>
      <c r="O305" s="264"/>
      <c r="P305" s="264"/>
      <c r="Q305" s="264"/>
      <c r="R305" s="264"/>
      <c r="S305" s="264"/>
      <c r="T305" s="264"/>
      <c r="U305" s="264"/>
      <c r="V305" s="264"/>
    </row>
    <row r="306" spans="1:22" x14ac:dyDescent="0.3">
      <c r="A306" s="264"/>
      <c r="B306" s="264"/>
      <c r="C306" s="266"/>
      <c r="D306" s="264"/>
      <c r="E306" s="264"/>
      <c r="F306" s="264"/>
      <c r="G306" s="264"/>
      <c r="H306" s="264"/>
      <c r="I306" s="264"/>
      <c r="J306" s="264"/>
      <c r="K306" s="264"/>
      <c r="L306" s="264"/>
      <c r="M306" s="264"/>
      <c r="N306" s="264"/>
      <c r="O306" s="264"/>
      <c r="P306" s="264"/>
      <c r="Q306" s="264"/>
      <c r="R306" s="264"/>
      <c r="S306" s="264"/>
      <c r="T306" s="264"/>
      <c r="U306" s="264"/>
      <c r="V306" s="264"/>
    </row>
    <row r="307" spans="1:22" x14ac:dyDescent="0.3">
      <c r="A307" s="264"/>
      <c r="B307" s="264"/>
      <c r="C307" s="266"/>
      <c r="D307" s="264"/>
      <c r="E307" s="264"/>
      <c r="F307" s="264"/>
      <c r="G307" s="264"/>
      <c r="H307" s="264"/>
      <c r="I307" s="264"/>
      <c r="J307" s="264"/>
      <c r="K307" s="264"/>
      <c r="L307" s="264"/>
      <c r="M307" s="264"/>
      <c r="N307" s="264"/>
      <c r="O307" s="264"/>
      <c r="P307" s="264"/>
      <c r="Q307" s="264"/>
      <c r="R307" s="264"/>
      <c r="S307" s="264"/>
      <c r="T307" s="264"/>
      <c r="U307" s="264"/>
      <c r="V307" s="264"/>
    </row>
    <row r="308" spans="1:22" x14ac:dyDescent="0.3">
      <c r="A308" s="264"/>
      <c r="B308" s="264"/>
      <c r="C308" s="266"/>
      <c r="D308" s="264"/>
      <c r="E308" s="264"/>
      <c r="F308" s="264"/>
      <c r="G308" s="264"/>
      <c r="H308" s="264"/>
      <c r="I308" s="264"/>
      <c r="J308" s="264"/>
      <c r="K308" s="264"/>
      <c r="L308" s="264"/>
      <c r="M308" s="264"/>
      <c r="N308" s="264"/>
      <c r="O308" s="264"/>
      <c r="P308" s="264"/>
      <c r="Q308" s="264"/>
      <c r="R308" s="264"/>
      <c r="S308" s="264"/>
      <c r="T308" s="264"/>
      <c r="U308" s="264"/>
      <c r="V308" s="264"/>
    </row>
    <row r="309" spans="1:22" x14ac:dyDescent="0.3">
      <c r="A309" s="264"/>
      <c r="B309" s="264"/>
      <c r="C309" s="266"/>
      <c r="D309" s="264"/>
      <c r="E309" s="264"/>
      <c r="F309" s="264"/>
      <c r="G309" s="264"/>
      <c r="H309" s="264"/>
      <c r="I309" s="264"/>
      <c r="J309" s="264"/>
      <c r="K309" s="264"/>
      <c r="L309" s="264"/>
      <c r="M309" s="264"/>
      <c r="N309" s="264"/>
      <c r="O309" s="264"/>
      <c r="P309" s="264"/>
      <c r="Q309" s="264"/>
      <c r="R309" s="264"/>
      <c r="S309" s="264"/>
      <c r="T309" s="264"/>
      <c r="U309" s="264"/>
      <c r="V309" s="264"/>
    </row>
    <row r="310" spans="1:22" x14ac:dyDescent="0.3">
      <c r="A310" s="264"/>
      <c r="B310" s="264"/>
      <c r="C310" s="266"/>
      <c r="D310" s="264"/>
      <c r="E310" s="264"/>
      <c r="F310" s="264"/>
      <c r="G310" s="264"/>
      <c r="H310" s="264"/>
      <c r="I310" s="264"/>
      <c r="J310" s="264"/>
      <c r="K310" s="264"/>
      <c r="L310" s="264"/>
      <c r="M310" s="264"/>
      <c r="N310" s="264"/>
      <c r="O310" s="264"/>
      <c r="P310" s="264"/>
      <c r="Q310" s="264"/>
      <c r="R310" s="264"/>
      <c r="S310" s="264"/>
      <c r="T310" s="264"/>
      <c r="U310" s="264"/>
      <c r="V310" s="264"/>
    </row>
    <row r="311" spans="1:22" x14ac:dyDescent="0.3">
      <c r="A311" s="264"/>
      <c r="B311" s="264"/>
      <c r="C311" s="266"/>
      <c r="D311" s="264"/>
      <c r="E311" s="264"/>
      <c r="F311" s="264"/>
      <c r="G311" s="264"/>
      <c r="H311" s="264"/>
      <c r="I311" s="264"/>
      <c r="J311" s="264"/>
      <c r="K311" s="264"/>
      <c r="L311" s="264"/>
      <c r="M311" s="264"/>
      <c r="N311" s="264"/>
      <c r="O311" s="264"/>
      <c r="P311" s="264"/>
      <c r="Q311" s="264"/>
      <c r="R311" s="264"/>
      <c r="S311" s="264"/>
      <c r="T311" s="264"/>
      <c r="U311" s="264"/>
      <c r="V311" s="264"/>
    </row>
    <row r="312" spans="1:22" x14ac:dyDescent="0.3">
      <c r="A312" s="264"/>
      <c r="B312" s="264"/>
      <c r="C312" s="266"/>
      <c r="D312" s="264"/>
      <c r="E312" s="264"/>
      <c r="F312" s="264"/>
      <c r="G312" s="264"/>
      <c r="H312" s="264"/>
      <c r="I312" s="264"/>
      <c r="J312" s="264"/>
      <c r="K312" s="264"/>
      <c r="L312" s="264"/>
      <c r="M312" s="264"/>
      <c r="N312" s="264"/>
      <c r="O312" s="264"/>
      <c r="P312" s="264"/>
      <c r="Q312" s="264"/>
      <c r="R312" s="264"/>
      <c r="S312" s="264"/>
      <c r="T312" s="264"/>
      <c r="U312" s="264"/>
      <c r="V312" s="264"/>
    </row>
    <row r="313" spans="1:22" x14ac:dyDescent="0.3">
      <c r="A313" s="264"/>
      <c r="B313" s="264"/>
      <c r="C313" s="266"/>
      <c r="D313" s="264"/>
      <c r="E313" s="264"/>
      <c r="F313" s="264"/>
      <c r="G313" s="264"/>
      <c r="H313" s="264"/>
      <c r="I313" s="264"/>
      <c r="J313" s="264"/>
      <c r="K313" s="264"/>
      <c r="L313" s="264"/>
      <c r="M313" s="264"/>
      <c r="N313" s="264"/>
      <c r="O313" s="264"/>
      <c r="P313" s="264"/>
      <c r="Q313" s="264"/>
      <c r="R313" s="264"/>
      <c r="S313" s="264"/>
      <c r="T313" s="264"/>
      <c r="U313" s="264"/>
      <c r="V313" s="264"/>
    </row>
    <row r="314" spans="1:22" x14ac:dyDescent="0.3">
      <c r="A314" s="264"/>
      <c r="B314" s="264"/>
      <c r="C314" s="266"/>
      <c r="D314" s="264"/>
      <c r="E314" s="264"/>
      <c r="F314" s="264"/>
      <c r="G314" s="264"/>
      <c r="H314" s="264"/>
      <c r="I314" s="264"/>
      <c r="J314" s="264"/>
      <c r="K314" s="264"/>
      <c r="L314" s="264"/>
      <c r="M314" s="264"/>
      <c r="N314" s="264"/>
      <c r="O314" s="264"/>
      <c r="P314" s="264"/>
      <c r="Q314" s="264"/>
      <c r="R314" s="264"/>
      <c r="S314" s="264"/>
      <c r="T314" s="264"/>
      <c r="U314" s="264"/>
      <c r="V314" s="264"/>
    </row>
    <row r="315" spans="1:22" x14ac:dyDescent="0.3">
      <c r="A315" s="264"/>
      <c r="B315" s="264"/>
      <c r="C315" s="266"/>
      <c r="D315" s="264"/>
      <c r="E315" s="264"/>
      <c r="F315" s="264"/>
      <c r="G315" s="264"/>
      <c r="H315" s="264"/>
      <c r="I315" s="264"/>
      <c r="J315" s="264"/>
      <c r="K315" s="264"/>
      <c r="L315" s="264"/>
      <c r="M315" s="264"/>
      <c r="N315" s="264"/>
      <c r="O315" s="264"/>
      <c r="P315" s="264"/>
      <c r="Q315" s="264"/>
      <c r="R315" s="264"/>
      <c r="S315" s="264"/>
      <c r="T315" s="264"/>
      <c r="U315" s="264"/>
      <c r="V315" s="264"/>
    </row>
    <row r="316" spans="1:22" x14ac:dyDescent="0.3">
      <c r="A316" s="264"/>
      <c r="B316" s="264"/>
      <c r="C316" s="266"/>
      <c r="D316" s="264"/>
      <c r="E316" s="264"/>
      <c r="F316" s="264"/>
      <c r="G316" s="264"/>
      <c r="H316" s="264"/>
      <c r="I316" s="264"/>
      <c r="J316" s="264"/>
      <c r="K316" s="264"/>
      <c r="L316" s="264"/>
      <c r="M316" s="264"/>
      <c r="N316" s="264"/>
      <c r="O316" s="264"/>
      <c r="P316" s="264"/>
      <c r="Q316" s="264"/>
      <c r="R316" s="264"/>
      <c r="S316" s="264"/>
      <c r="T316" s="264"/>
      <c r="U316" s="264"/>
      <c r="V316" s="264"/>
    </row>
    <row r="317" spans="1:22" x14ac:dyDescent="0.3">
      <c r="A317" s="264"/>
      <c r="B317" s="264"/>
      <c r="C317" s="266"/>
      <c r="D317" s="264"/>
      <c r="E317" s="264"/>
      <c r="F317" s="264"/>
      <c r="G317" s="264"/>
      <c r="H317" s="264"/>
      <c r="I317" s="264"/>
      <c r="J317" s="264"/>
      <c r="K317" s="264"/>
      <c r="L317" s="264"/>
      <c r="M317" s="264"/>
      <c r="N317" s="264"/>
      <c r="O317" s="264"/>
      <c r="P317" s="264"/>
      <c r="Q317" s="264"/>
      <c r="R317" s="264"/>
      <c r="S317" s="264"/>
      <c r="T317" s="264"/>
      <c r="U317" s="264"/>
      <c r="V317" s="264"/>
    </row>
    <row r="318" spans="1:22" x14ac:dyDescent="0.3">
      <c r="A318" s="264"/>
      <c r="B318" s="264"/>
      <c r="C318" s="266"/>
      <c r="D318" s="264"/>
      <c r="E318" s="264"/>
      <c r="F318" s="264"/>
      <c r="G318" s="264"/>
      <c r="H318" s="264"/>
      <c r="I318" s="264"/>
      <c r="J318" s="264"/>
      <c r="K318" s="264"/>
      <c r="L318" s="264"/>
      <c r="M318" s="264"/>
      <c r="N318" s="264"/>
      <c r="O318" s="264"/>
      <c r="P318" s="264"/>
      <c r="Q318" s="264"/>
      <c r="R318" s="264"/>
      <c r="S318" s="264"/>
      <c r="T318" s="264"/>
      <c r="U318" s="264"/>
      <c r="V318" s="264"/>
    </row>
    <row r="319" spans="1:22" x14ac:dyDescent="0.3">
      <c r="A319" s="264"/>
      <c r="B319" s="264"/>
      <c r="C319" s="266"/>
      <c r="D319" s="264"/>
      <c r="E319" s="264"/>
      <c r="F319" s="264"/>
      <c r="G319" s="264"/>
      <c r="H319" s="264"/>
      <c r="I319" s="264"/>
      <c r="J319" s="264"/>
      <c r="K319" s="264"/>
      <c r="L319" s="264"/>
      <c r="M319" s="264"/>
      <c r="N319" s="264"/>
      <c r="O319" s="264"/>
      <c r="P319" s="264"/>
      <c r="Q319" s="264"/>
      <c r="R319" s="264"/>
      <c r="S319" s="264"/>
      <c r="T319" s="264"/>
      <c r="U319" s="264"/>
      <c r="V319" s="264"/>
    </row>
    <row r="320" spans="1:22" x14ac:dyDescent="0.3">
      <c r="A320" s="264"/>
      <c r="B320" s="264"/>
      <c r="C320" s="266"/>
      <c r="D320" s="264"/>
      <c r="E320" s="264"/>
      <c r="F320" s="264"/>
      <c r="G320" s="264"/>
      <c r="H320" s="264"/>
      <c r="I320" s="264"/>
      <c r="J320" s="264"/>
      <c r="K320" s="264"/>
      <c r="L320" s="264"/>
      <c r="M320" s="264"/>
      <c r="N320" s="264"/>
      <c r="O320" s="264"/>
      <c r="P320" s="264"/>
      <c r="Q320" s="264"/>
      <c r="R320" s="264"/>
      <c r="S320" s="264"/>
      <c r="T320" s="264"/>
      <c r="U320" s="264"/>
      <c r="V320" s="264"/>
    </row>
    <row r="321" spans="1:22" x14ac:dyDescent="0.3">
      <c r="A321" s="264"/>
      <c r="B321" s="264"/>
      <c r="C321" s="266"/>
      <c r="D321" s="264"/>
      <c r="E321" s="264"/>
      <c r="F321" s="264"/>
      <c r="G321" s="264"/>
      <c r="H321" s="264"/>
      <c r="I321" s="264"/>
      <c r="J321" s="264"/>
      <c r="K321" s="264"/>
      <c r="L321" s="264"/>
      <c r="M321" s="264"/>
      <c r="N321" s="264"/>
      <c r="O321" s="264"/>
      <c r="P321" s="264"/>
      <c r="Q321" s="264"/>
      <c r="R321" s="264"/>
      <c r="S321" s="264"/>
      <c r="T321" s="264"/>
      <c r="U321" s="264"/>
      <c r="V321" s="264"/>
    </row>
    <row r="322" spans="1:22" x14ac:dyDescent="0.3">
      <c r="A322" s="264"/>
      <c r="B322" s="264"/>
      <c r="C322" s="266"/>
      <c r="D322" s="264"/>
      <c r="E322" s="264"/>
      <c r="F322" s="264"/>
      <c r="G322" s="264"/>
      <c r="H322" s="264"/>
      <c r="I322" s="264"/>
      <c r="J322" s="264"/>
      <c r="K322" s="264"/>
      <c r="L322" s="264"/>
      <c r="M322" s="264"/>
      <c r="N322" s="264"/>
      <c r="O322" s="264"/>
      <c r="P322" s="264"/>
      <c r="Q322" s="264"/>
      <c r="R322" s="264"/>
      <c r="S322" s="264"/>
      <c r="T322" s="264"/>
      <c r="U322" s="264"/>
      <c r="V322" s="264"/>
    </row>
    <row r="323" spans="1:22" x14ac:dyDescent="0.3">
      <c r="A323" s="264"/>
      <c r="B323" s="264"/>
      <c r="C323" s="266"/>
      <c r="D323" s="264"/>
      <c r="E323" s="264"/>
      <c r="F323" s="264"/>
      <c r="G323" s="264"/>
      <c r="H323" s="264"/>
      <c r="I323" s="264"/>
      <c r="J323" s="264"/>
      <c r="K323" s="264"/>
      <c r="L323" s="264"/>
      <c r="M323" s="264"/>
      <c r="N323" s="264"/>
      <c r="O323" s="264"/>
      <c r="P323" s="264"/>
      <c r="Q323" s="264"/>
      <c r="R323" s="264"/>
      <c r="S323" s="264"/>
      <c r="T323" s="264"/>
      <c r="U323" s="264"/>
      <c r="V323" s="264"/>
    </row>
    <row r="324" spans="1:22" x14ac:dyDescent="0.3">
      <c r="A324" s="264"/>
      <c r="B324" s="264"/>
      <c r="C324" s="266"/>
      <c r="D324" s="264"/>
      <c r="E324" s="264"/>
      <c r="F324" s="264"/>
      <c r="G324" s="264"/>
      <c r="H324" s="264"/>
      <c r="I324" s="264"/>
      <c r="J324" s="264"/>
      <c r="K324" s="264"/>
      <c r="L324" s="264"/>
      <c r="M324" s="264"/>
      <c r="N324" s="264"/>
      <c r="O324" s="264"/>
      <c r="P324" s="264"/>
      <c r="Q324" s="264"/>
      <c r="R324" s="264"/>
      <c r="S324" s="264"/>
      <c r="T324" s="264"/>
      <c r="U324" s="264"/>
      <c r="V324" s="264"/>
    </row>
    <row r="325" spans="1:22" x14ac:dyDescent="0.3">
      <c r="A325" s="264"/>
      <c r="B325" s="264"/>
      <c r="C325" s="266"/>
      <c r="D325" s="264"/>
      <c r="E325" s="264"/>
      <c r="F325" s="264"/>
      <c r="G325" s="264"/>
      <c r="H325" s="264"/>
      <c r="I325" s="264"/>
      <c r="J325" s="264"/>
      <c r="K325" s="264"/>
      <c r="L325" s="264"/>
      <c r="M325" s="264"/>
      <c r="N325" s="264"/>
      <c r="O325" s="264"/>
      <c r="P325" s="264"/>
      <c r="Q325" s="264"/>
      <c r="R325" s="264"/>
      <c r="S325" s="264"/>
      <c r="T325" s="264"/>
      <c r="U325" s="264"/>
      <c r="V325" s="264"/>
    </row>
    <row r="326" spans="1:22" x14ac:dyDescent="0.3">
      <c r="A326" s="264"/>
      <c r="B326" s="264"/>
      <c r="C326" s="266"/>
      <c r="D326" s="264"/>
      <c r="E326" s="264"/>
      <c r="F326" s="264"/>
      <c r="G326" s="264"/>
      <c r="H326" s="264"/>
      <c r="I326" s="264"/>
      <c r="J326" s="264"/>
      <c r="K326" s="264"/>
      <c r="L326" s="264"/>
      <c r="M326" s="264"/>
      <c r="N326" s="264"/>
      <c r="O326" s="264"/>
      <c r="P326" s="264"/>
      <c r="Q326" s="264"/>
      <c r="R326" s="264"/>
      <c r="S326" s="264"/>
      <c r="T326" s="264"/>
      <c r="U326" s="264"/>
      <c r="V326" s="264"/>
    </row>
    <row r="327" spans="1:22" x14ac:dyDescent="0.3">
      <c r="A327" s="264"/>
      <c r="B327" s="264"/>
      <c r="C327" s="266"/>
      <c r="D327" s="264"/>
      <c r="E327" s="264"/>
      <c r="F327" s="264"/>
      <c r="G327" s="264"/>
      <c r="H327" s="264"/>
      <c r="I327" s="264"/>
      <c r="J327" s="264"/>
      <c r="K327" s="264"/>
      <c r="L327" s="264"/>
      <c r="M327" s="264"/>
      <c r="N327" s="264"/>
      <c r="O327" s="264"/>
      <c r="P327" s="264"/>
      <c r="Q327" s="264"/>
      <c r="R327" s="264"/>
      <c r="S327" s="264"/>
      <c r="T327" s="264"/>
      <c r="U327" s="264"/>
      <c r="V327" s="264"/>
    </row>
    <row r="328" spans="1:22" x14ac:dyDescent="0.3">
      <c r="A328" s="264"/>
      <c r="B328" s="264"/>
      <c r="C328" s="266"/>
      <c r="D328" s="264"/>
      <c r="E328" s="264"/>
      <c r="F328" s="264"/>
      <c r="G328" s="264"/>
      <c r="H328" s="264"/>
      <c r="I328" s="264"/>
      <c r="J328" s="264"/>
      <c r="K328" s="264"/>
      <c r="L328" s="264"/>
      <c r="M328" s="264"/>
      <c r="N328" s="264"/>
      <c r="O328" s="264"/>
      <c r="P328" s="264"/>
      <c r="Q328" s="264"/>
      <c r="R328" s="264"/>
      <c r="S328" s="264"/>
      <c r="T328" s="264"/>
      <c r="U328" s="264"/>
      <c r="V328" s="264"/>
    </row>
    <row r="329" spans="1:22" x14ac:dyDescent="0.3">
      <c r="A329" s="264"/>
      <c r="B329" s="264"/>
      <c r="C329" s="266"/>
      <c r="D329" s="264"/>
      <c r="E329" s="264"/>
      <c r="F329" s="264"/>
      <c r="G329" s="264"/>
      <c r="H329" s="264"/>
      <c r="I329" s="264"/>
      <c r="J329" s="264"/>
      <c r="K329" s="264"/>
      <c r="L329" s="264"/>
      <c r="M329" s="264"/>
      <c r="N329" s="264"/>
      <c r="O329" s="264"/>
      <c r="P329" s="264"/>
      <c r="Q329" s="264"/>
      <c r="R329" s="264"/>
      <c r="S329" s="264"/>
      <c r="T329" s="264"/>
      <c r="U329" s="264"/>
      <c r="V329" s="264"/>
    </row>
    <row r="330" spans="1:22" x14ac:dyDescent="0.3">
      <c r="A330" s="264"/>
      <c r="B330" s="264"/>
      <c r="C330" s="266"/>
      <c r="D330" s="264"/>
      <c r="E330" s="264"/>
      <c r="F330" s="264"/>
      <c r="G330" s="264"/>
      <c r="H330" s="264"/>
      <c r="I330" s="264"/>
      <c r="J330" s="264"/>
      <c r="K330" s="264"/>
      <c r="L330" s="264"/>
      <c r="M330" s="264"/>
      <c r="N330" s="264"/>
      <c r="O330" s="264"/>
      <c r="P330" s="264"/>
      <c r="Q330" s="264"/>
      <c r="R330" s="264"/>
      <c r="S330" s="264"/>
      <c r="T330" s="264"/>
      <c r="U330" s="264"/>
      <c r="V330" s="264"/>
    </row>
    <row r="331" spans="1:22" x14ac:dyDescent="0.3">
      <c r="A331" s="264"/>
      <c r="B331" s="264"/>
      <c r="C331" s="266"/>
      <c r="D331" s="264"/>
      <c r="E331" s="264"/>
      <c r="F331" s="264"/>
      <c r="G331" s="264"/>
      <c r="H331" s="264"/>
      <c r="I331" s="264"/>
      <c r="J331" s="264"/>
      <c r="K331" s="264"/>
      <c r="L331" s="264"/>
      <c r="M331" s="264"/>
      <c r="N331" s="264"/>
      <c r="O331" s="264"/>
      <c r="P331" s="264"/>
      <c r="Q331" s="264"/>
      <c r="R331" s="264"/>
      <c r="S331" s="264"/>
      <c r="T331" s="264"/>
      <c r="U331" s="264"/>
      <c r="V331" s="264"/>
    </row>
    <row r="332" spans="1:22" x14ac:dyDescent="0.3">
      <c r="A332" s="264"/>
      <c r="B332" s="264"/>
      <c r="C332" s="266"/>
      <c r="D332" s="264"/>
      <c r="E332" s="264"/>
      <c r="F332" s="264"/>
      <c r="G332" s="264"/>
      <c r="H332" s="264"/>
      <c r="I332" s="264"/>
      <c r="J332" s="264"/>
      <c r="K332" s="264"/>
      <c r="L332" s="264"/>
      <c r="M332" s="264"/>
      <c r="N332" s="264"/>
      <c r="O332" s="264"/>
      <c r="P332" s="264"/>
      <c r="Q332" s="264"/>
      <c r="R332" s="264"/>
      <c r="S332" s="264"/>
      <c r="T332" s="264"/>
      <c r="U332" s="264"/>
      <c r="V332" s="264"/>
    </row>
    <row r="333" spans="1:22" x14ac:dyDescent="0.3">
      <c r="A333" s="264"/>
      <c r="B333" s="264"/>
      <c r="C333" s="266"/>
      <c r="D333" s="264"/>
      <c r="E333" s="264"/>
      <c r="F333" s="264"/>
      <c r="G333" s="264"/>
      <c r="H333" s="264"/>
      <c r="I333" s="264"/>
      <c r="J333" s="264"/>
      <c r="K333" s="264"/>
      <c r="L333" s="264"/>
      <c r="M333" s="264"/>
      <c r="N333" s="264"/>
      <c r="O333" s="264"/>
      <c r="P333" s="264"/>
      <c r="Q333" s="264"/>
      <c r="R333" s="264"/>
      <c r="S333" s="264"/>
      <c r="T333" s="264"/>
      <c r="U333" s="264"/>
      <c r="V333" s="264"/>
    </row>
    <row r="334" spans="1:22" x14ac:dyDescent="0.3">
      <c r="A334" s="264"/>
      <c r="B334" s="264"/>
      <c r="C334" s="266"/>
      <c r="D334" s="264"/>
      <c r="E334" s="264"/>
      <c r="F334" s="264"/>
      <c r="G334" s="264"/>
      <c r="H334" s="264"/>
      <c r="I334" s="264"/>
      <c r="J334" s="264"/>
      <c r="K334" s="264"/>
      <c r="L334" s="264"/>
      <c r="M334" s="264"/>
      <c r="N334" s="264"/>
      <c r="O334" s="264"/>
      <c r="P334" s="264"/>
      <c r="Q334" s="264"/>
      <c r="R334" s="264"/>
      <c r="S334" s="264"/>
      <c r="T334" s="264"/>
      <c r="U334" s="264"/>
      <c r="V334" s="264"/>
    </row>
    <row r="335" spans="1:22" x14ac:dyDescent="0.3">
      <c r="A335" s="264"/>
      <c r="B335" s="264"/>
      <c r="C335" s="266"/>
      <c r="D335" s="264"/>
      <c r="E335" s="264"/>
      <c r="F335" s="264"/>
      <c r="G335" s="264"/>
      <c r="H335" s="264"/>
      <c r="I335" s="264"/>
      <c r="J335" s="264"/>
      <c r="K335" s="264"/>
      <c r="L335" s="264"/>
      <c r="M335" s="264"/>
      <c r="N335" s="264"/>
      <c r="O335" s="264"/>
      <c r="P335" s="264"/>
      <c r="Q335" s="264"/>
      <c r="R335" s="264"/>
      <c r="S335" s="264"/>
      <c r="T335" s="264"/>
      <c r="U335" s="264"/>
      <c r="V335" s="264"/>
    </row>
    <row r="336" spans="1:22" x14ac:dyDescent="0.3">
      <c r="A336" s="264"/>
      <c r="B336" s="264"/>
      <c r="C336" s="266"/>
      <c r="D336" s="264"/>
      <c r="E336" s="264"/>
      <c r="F336" s="264"/>
      <c r="G336" s="264"/>
      <c r="H336" s="264"/>
      <c r="I336" s="264"/>
      <c r="J336" s="264"/>
      <c r="K336" s="264"/>
      <c r="L336" s="264"/>
      <c r="M336" s="264"/>
      <c r="N336" s="264"/>
      <c r="O336" s="264"/>
      <c r="P336" s="264"/>
      <c r="Q336" s="264"/>
      <c r="R336" s="264"/>
      <c r="S336" s="264"/>
      <c r="T336" s="264"/>
      <c r="U336" s="264"/>
      <c r="V336" s="264"/>
    </row>
    <row r="337" spans="1:22" x14ac:dyDescent="0.3">
      <c r="A337" s="264"/>
      <c r="B337" s="264"/>
      <c r="C337" s="266"/>
      <c r="D337" s="264"/>
      <c r="E337" s="264"/>
      <c r="F337" s="264"/>
      <c r="G337" s="264"/>
      <c r="H337" s="264"/>
      <c r="I337" s="264"/>
      <c r="J337" s="264"/>
      <c r="K337" s="264"/>
      <c r="L337" s="264"/>
      <c r="M337" s="264"/>
      <c r="N337" s="264"/>
      <c r="O337" s="264"/>
      <c r="P337" s="264"/>
      <c r="Q337" s="264"/>
      <c r="R337" s="264"/>
      <c r="S337" s="264"/>
      <c r="T337" s="264"/>
      <c r="U337" s="264"/>
      <c r="V337" s="264"/>
    </row>
    <row r="338" spans="1:22" x14ac:dyDescent="0.3">
      <c r="A338" s="264"/>
      <c r="B338" s="264"/>
      <c r="C338" s="266"/>
      <c r="D338" s="264"/>
      <c r="E338" s="264"/>
      <c r="F338" s="264"/>
      <c r="G338" s="264"/>
      <c r="H338" s="264"/>
      <c r="I338" s="264"/>
      <c r="J338" s="264"/>
      <c r="K338" s="264"/>
      <c r="L338" s="264"/>
      <c r="M338" s="264"/>
      <c r="N338" s="264"/>
      <c r="O338" s="264"/>
      <c r="P338" s="264"/>
      <c r="Q338" s="264"/>
      <c r="R338" s="264"/>
      <c r="S338" s="264"/>
      <c r="T338" s="264"/>
      <c r="U338" s="264"/>
      <c r="V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2" bottom="0.18"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zoomScaleNormal="100" workbookViewId="0">
      <selection activeCell="A14" sqref="A14:XFD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8"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484" t="str">
        <f>'1. паспорт местоположение'!A5</f>
        <v>Год раскрытия информации: 2026 год</v>
      </c>
      <c r="B4" s="484"/>
      <c r="C4" s="484"/>
      <c r="D4" s="484"/>
      <c r="E4" s="484"/>
      <c r="F4" s="484"/>
      <c r="G4" s="484"/>
      <c r="H4" s="484"/>
      <c r="I4" s="484"/>
      <c r="J4" s="484"/>
      <c r="K4" s="484"/>
      <c r="L4" s="484"/>
      <c r="M4" s="484"/>
      <c r="N4" s="484"/>
      <c r="O4" s="484"/>
      <c r="P4" s="484"/>
      <c r="Q4" s="484"/>
      <c r="R4" s="484"/>
      <c r="S4" s="484"/>
    </row>
    <row r="5" spans="1:28" s="10" customFormat="1" ht="15.75" x14ac:dyDescent="0.2">
      <c r="A5" s="15"/>
    </row>
    <row r="6" spans="1:28" s="10" customFormat="1" ht="18.75" x14ac:dyDescent="0.2">
      <c r="A6" s="493" t="s">
        <v>5</v>
      </c>
      <c r="B6" s="493"/>
      <c r="C6" s="493"/>
      <c r="D6" s="493"/>
      <c r="E6" s="493"/>
      <c r="F6" s="493"/>
      <c r="G6" s="493"/>
      <c r="H6" s="493"/>
      <c r="I6" s="493"/>
      <c r="J6" s="493"/>
      <c r="K6" s="493"/>
      <c r="L6" s="493"/>
      <c r="M6" s="493"/>
      <c r="N6" s="493"/>
      <c r="O6" s="493"/>
      <c r="P6" s="493"/>
      <c r="Q6" s="493"/>
      <c r="R6" s="493"/>
      <c r="S6" s="493"/>
      <c r="T6" s="11"/>
      <c r="U6" s="11"/>
      <c r="V6" s="11"/>
      <c r="W6" s="11"/>
      <c r="X6" s="11"/>
      <c r="Y6" s="11"/>
      <c r="Z6" s="11"/>
      <c r="AA6" s="11"/>
      <c r="AB6" s="11"/>
    </row>
    <row r="7" spans="1:28" s="10" customFormat="1" ht="18.75" x14ac:dyDescent="0.2">
      <c r="A7" s="493"/>
      <c r="B7" s="493"/>
      <c r="C7" s="493"/>
      <c r="D7" s="493"/>
      <c r="E7" s="493"/>
      <c r="F7" s="493"/>
      <c r="G7" s="493"/>
      <c r="H7" s="493"/>
      <c r="I7" s="493"/>
      <c r="J7" s="493"/>
      <c r="K7" s="493"/>
      <c r="L7" s="493"/>
      <c r="M7" s="493"/>
      <c r="N7" s="493"/>
      <c r="O7" s="493"/>
      <c r="P7" s="493"/>
      <c r="Q7" s="493"/>
      <c r="R7" s="493"/>
      <c r="S7" s="493"/>
      <c r="T7" s="11"/>
      <c r="U7" s="11"/>
      <c r="V7" s="11"/>
      <c r="W7" s="11"/>
      <c r="X7" s="11"/>
      <c r="Y7" s="11"/>
      <c r="Z7" s="11"/>
      <c r="AA7" s="11"/>
      <c r="AB7" s="11"/>
    </row>
    <row r="8" spans="1:28" s="10" customFormat="1" ht="18.75" x14ac:dyDescent="0.2">
      <c r="A8" s="494" t="str">
        <f>'1. паспорт местоположение'!A9</f>
        <v>Акционерное общество "Россети Янтарь" ДЗО  ПАО "Россети"</v>
      </c>
      <c r="B8" s="494"/>
      <c r="C8" s="494"/>
      <c r="D8" s="494"/>
      <c r="E8" s="494"/>
      <c r="F8" s="494"/>
      <c r="G8" s="494"/>
      <c r="H8" s="494"/>
      <c r="I8" s="494"/>
      <c r="J8" s="494"/>
      <c r="K8" s="494"/>
      <c r="L8" s="494"/>
      <c r="M8" s="494"/>
      <c r="N8" s="494"/>
      <c r="O8" s="494"/>
      <c r="P8" s="494"/>
      <c r="Q8" s="494"/>
      <c r="R8" s="494"/>
      <c r="S8" s="494"/>
      <c r="T8" s="11"/>
      <c r="U8" s="11"/>
      <c r="V8" s="11"/>
      <c r="W8" s="11"/>
      <c r="X8" s="11"/>
      <c r="Y8" s="11"/>
      <c r="Z8" s="11"/>
      <c r="AA8" s="11"/>
      <c r="AB8" s="11"/>
    </row>
    <row r="9" spans="1:28" s="10" customFormat="1" ht="18.75" x14ac:dyDescent="0.2">
      <c r="A9" s="498" t="s">
        <v>4</v>
      </c>
      <c r="B9" s="498"/>
      <c r="C9" s="498"/>
      <c r="D9" s="498"/>
      <c r="E9" s="498"/>
      <c r="F9" s="498"/>
      <c r="G9" s="498"/>
      <c r="H9" s="498"/>
      <c r="I9" s="498"/>
      <c r="J9" s="498"/>
      <c r="K9" s="498"/>
      <c r="L9" s="498"/>
      <c r="M9" s="498"/>
      <c r="N9" s="498"/>
      <c r="O9" s="498"/>
      <c r="P9" s="498"/>
      <c r="Q9" s="498"/>
      <c r="R9" s="498"/>
      <c r="S9" s="498"/>
      <c r="T9" s="11"/>
      <c r="U9" s="11"/>
      <c r="V9" s="11"/>
      <c r="W9" s="11"/>
      <c r="X9" s="11"/>
      <c r="Y9" s="11"/>
      <c r="Z9" s="11"/>
      <c r="AA9" s="11"/>
      <c r="AB9" s="11"/>
    </row>
    <row r="10" spans="1:28" s="10" customFormat="1" ht="18.75" x14ac:dyDescent="0.2">
      <c r="A10" s="493"/>
      <c r="B10" s="493"/>
      <c r="C10" s="493"/>
      <c r="D10" s="493"/>
      <c r="E10" s="493"/>
      <c r="F10" s="493"/>
      <c r="G10" s="493"/>
      <c r="H10" s="493"/>
      <c r="I10" s="493"/>
      <c r="J10" s="493"/>
      <c r="K10" s="493"/>
      <c r="L10" s="493"/>
      <c r="M10" s="493"/>
      <c r="N10" s="493"/>
      <c r="O10" s="493"/>
      <c r="P10" s="493"/>
      <c r="Q10" s="493"/>
      <c r="R10" s="493"/>
      <c r="S10" s="493"/>
      <c r="T10" s="11"/>
      <c r="U10" s="11"/>
      <c r="V10" s="11"/>
      <c r="W10" s="11"/>
      <c r="X10" s="11"/>
      <c r="Y10" s="11"/>
      <c r="Z10" s="11"/>
      <c r="AA10" s="11"/>
      <c r="AB10" s="11"/>
    </row>
    <row r="11" spans="1:28" s="10" customFormat="1" ht="18.75" x14ac:dyDescent="0.2">
      <c r="A11" s="494" t="str">
        <f>'1. паспорт местоположение'!A12</f>
        <v>L_48-0,4уст-23</v>
      </c>
      <c r="B11" s="494"/>
      <c r="C11" s="494"/>
      <c r="D11" s="494"/>
      <c r="E11" s="494"/>
      <c r="F11" s="494"/>
      <c r="G11" s="494"/>
      <c r="H11" s="494"/>
      <c r="I11" s="494"/>
      <c r="J11" s="494"/>
      <c r="K11" s="494"/>
      <c r="L11" s="494"/>
      <c r="M11" s="494"/>
      <c r="N11" s="494"/>
      <c r="O11" s="494"/>
      <c r="P11" s="494"/>
      <c r="Q11" s="494"/>
      <c r="R11" s="494"/>
      <c r="S11" s="494"/>
      <c r="T11" s="11"/>
      <c r="U11" s="11"/>
      <c r="V11" s="11"/>
      <c r="W11" s="11"/>
      <c r="X11" s="11"/>
      <c r="Y11" s="11"/>
      <c r="Z11" s="11"/>
      <c r="AA11" s="11"/>
      <c r="AB11" s="11"/>
    </row>
    <row r="12" spans="1:28" s="10" customFormat="1" ht="18.75" x14ac:dyDescent="0.2">
      <c r="A12" s="498" t="s">
        <v>3</v>
      </c>
      <c r="B12" s="498"/>
      <c r="C12" s="498"/>
      <c r="D12" s="498"/>
      <c r="E12" s="498"/>
      <c r="F12" s="498"/>
      <c r="G12" s="498"/>
      <c r="H12" s="498"/>
      <c r="I12" s="498"/>
      <c r="J12" s="498"/>
      <c r="K12" s="498"/>
      <c r="L12" s="498"/>
      <c r="M12" s="498"/>
      <c r="N12" s="498"/>
      <c r="O12" s="498"/>
      <c r="P12" s="498"/>
      <c r="Q12" s="498"/>
      <c r="R12" s="498"/>
      <c r="S12" s="498"/>
      <c r="T12" s="11"/>
      <c r="U12" s="11"/>
      <c r="V12" s="11"/>
      <c r="W12" s="11"/>
      <c r="X12" s="11"/>
      <c r="Y12" s="11"/>
      <c r="Z12" s="11"/>
      <c r="AA12" s="11"/>
      <c r="AB12" s="11"/>
    </row>
    <row r="13" spans="1:28" s="7" customFormat="1" ht="15.75" customHeight="1" x14ac:dyDescent="0.2">
      <c r="A13" s="499"/>
      <c r="B13" s="499"/>
      <c r="C13" s="499"/>
      <c r="D13" s="499"/>
      <c r="E13" s="499"/>
      <c r="F13" s="499"/>
      <c r="G13" s="499"/>
      <c r="H13" s="499"/>
      <c r="I13" s="499"/>
      <c r="J13" s="499"/>
      <c r="K13" s="499"/>
      <c r="L13" s="499"/>
      <c r="M13" s="499"/>
      <c r="N13" s="499"/>
      <c r="O13" s="499"/>
      <c r="P13" s="499"/>
      <c r="Q13" s="499"/>
      <c r="R13" s="499"/>
      <c r="S13" s="499"/>
      <c r="T13" s="8"/>
      <c r="U13" s="8"/>
      <c r="V13" s="8"/>
      <c r="W13" s="8"/>
      <c r="X13" s="8"/>
      <c r="Y13" s="8"/>
      <c r="Z13" s="8"/>
      <c r="AA13" s="8"/>
      <c r="AB13" s="8"/>
    </row>
    <row r="14" spans="1:28" s="2" customFormat="1" ht="30.75" customHeight="1" x14ac:dyDescent="0.2">
      <c r="A14" s="494"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(2028 прибор учёта электроэнергии)</v>
      </c>
      <c r="B14" s="494"/>
      <c r="C14" s="494"/>
      <c r="D14" s="494"/>
      <c r="E14" s="494"/>
      <c r="F14" s="494"/>
      <c r="G14" s="494"/>
      <c r="H14" s="494"/>
      <c r="I14" s="494"/>
      <c r="J14" s="494"/>
      <c r="K14" s="494"/>
      <c r="L14" s="494"/>
      <c r="M14" s="494"/>
      <c r="N14" s="494"/>
      <c r="O14" s="494"/>
      <c r="P14" s="494"/>
      <c r="Q14" s="494"/>
      <c r="R14" s="494"/>
      <c r="S14" s="494"/>
      <c r="T14" s="6"/>
      <c r="U14" s="6"/>
      <c r="V14" s="6"/>
      <c r="W14" s="6"/>
      <c r="X14" s="6"/>
      <c r="Y14" s="6"/>
      <c r="Z14" s="6"/>
      <c r="AA14" s="6"/>
      <c r="AB14" s="6"/>
    </row>
    <row r="15" spans="1:28" s="2" customFormat="1" ht="15" customHeight="1" x14ac:dyDescent="0.2">
      <c r="A15" s="498" t="s">
        <v>2</v>
      </c>
      <c r="B15" s="498"/>
      <c r="C15" s="498"/>
      <c r="D15" s="498"/>
      <c r="E15" s="498"/>
      <c r="F15" s="498"/>
      <c r="G15" s="498"/>
      <c r="H15" s="498"/>
      <c r="I15" s="498"/>
      <c r="J15" s="498"/>
      <c r="K15" s="498"/>
      <c r="L15" s="498"/>
      <c r="M15" s="498"/>
      <c r="N15" s="498"/>
      <c r="O15" s="498"/>
      <c r="P15" s="498"/>
      <c r="Q15" s="498"/>
      <c r="R15" s="498"/>
      <c r="S15" s="498"/>
      <c r="T15" s="4"/>
      <c r="U15" s="4"/>
      <c r="V15" s="4"/>
      <c r="W15" s="4"/>
      <c r="X15" s="4"/>
      <c r="Y15" s="4"/>
      <c r="Z15" s="4"/>
      <c r="AA15" s="4"/>
      <c r="AB15" s="4"/>
    </row>
    <row r="16" spans="1:28" s="2" customFormat="1" ht="15" customHeight="1" x14ac:dyDescent="0.2">
      <c r="A16" s="500"/>
      <c r="B16" s="500"/>
      <c r="C16" s="500"/>
      <c r="D16" s="500"/>
      <c r="E16" s="500"/>
      <c r="F16" s="500"/>
      <c r="G16" s="500"/>
      <c r="H16" s="500"/>
      <c r="I16" s="500"/>
      <c r="J16" s="500"/>
      <c r="K16" s="500"/>
      <c r="L16" s="500"/>
      <c r="M16" s="500"/>
      <c r="N16" s="500"/>
      <c r="O16" s="500"/>
      <c r="P16" s="500"/>
      <c r="Q16" s="500"/>
      <c r="R16" s="500"/>
      <c r="S16" s="500"/>
      <c r="T16" s="3"/>
      <c r="U16" s="3"/>
      <c r="V16" s="3"/>
      <c r="W16" s="3"/>
      <c r="X16" s="3"/>
      <c r="Y16" s="3"/>
    </row>
    <row r="17" spans="1:28" s="2" customFormat="1" ht="45.75" customHeight="1" x14ac:dyDescent="0.2">
      <c r="A17" s="501" t="s">
        <v>343</v>
      </c>
      <c r="B17" s="501"/>
      <c r="C17" s="501"/>
      <c r="D17" s="501"/>
      <c r="E17" s="501"/>
      <c r="F17" s="501"/>
      <c r="G17" s="501"/>
      <c r="H17" s="501"/>
      <c r="I17" s="501"/>
      <c r="J17" s="501"/>
      <c r="K17" s="501"/>
      <c r="L17" s="501"/>
      <c r="M17" s="501"/>
      <c r="N17" s="501"/>
      <c r="O17" s="501"/>
      <c r="P17" s="501"/>
      <c r="Q17" s="501"/>
      <c r="R17" s="501"/>
      <c r="S17" s="501"/>
      <c r="T17" s="5"/>
      <c r="U17" s="5"/>
      <c r="V17" s="5"/>
      <c r="W17" s="5"/>
      <c r="X17" s="5"/>
      <c r="Y17" s="5"/>
      <c r="Z17" s="5"/>
      <c r="AA17" s="5"/>
      <c r="AB17" s="5"/>
    </row>
    <row r="18" spans="1:28" s="2" customFormat="1" ht="15" customHeight="1" x14ac:dyDescent="0.2">
      <c r="A18" s="502"/>
      <c r="B18" s="502"/>
      <c r="C18" s="502"/>
      <c r="D18" s="502"/>
      <c r="E18" s="502"/>
      <c r="F18" s="502"/>
      <c r="G18" s="502"/>
      <c r="H18" s="502"/>
      <c r="I18" s="502"/>
      <c r="J18" s="502"/>
      <c r="K18" s="502"/>
      <c r="L18" s="502"/>
      <c r="M18" s="502"/>
      <c r="N18" s="502"/>
      <c r="O18" s="502"/>
      <c r="P18" s="502"/>
      <c r="Q18" s="502"/>
      <c r="R18" s="502"/>
      <c r="S18" s="502"/>
      <c r="T18" s="3"/>
      <c r="U18" s="3"/>
      <c r="V18" s="3"/>
      <c r="W18" s="3"/>
      <c r="X18" s="3"/>
      <c r="Y18" s="3"/>
    </row>
    <row r="19" spans="1:28" s="2" customFormat="1" ht="54" customHeight="1" x14ac:dyDescent="0.2">
      <c r="A19" s="492" t="s">
        <v>1</v>
      </c>
      <c r="B19" s="492" t="s">
        <v>83</v>
      </c>
      <c r="C19" s="495" t="s">
        <v>242</v>
      </c>
      <c r="D19" s="492" t="s">
        <v>241</v>
      </c>
      <c r="E19" s="492" t="s">
        <v>82</v>
      </c>
      <c r="F19" s="492" t="s">
        <v>81</v>
      </c>
      <c r="G19" s="492" t="s">
        <v>237</v>
      </c>
      <c r="H19" s="492" t="s">
        <v>80</v>
      </c>
      <c r="I19" s="492" t="s">
        <v>79</v>
      </c>
      <c r="J19" s="492" t="s">
        <v>78</v>
      </c>
      <c r="K19" s="492" t="s">
        <v>77</v>
      </c>
      <c r="L19" s="492" t="s">
        <v>76</v>
      </c>
      <c r="M19" s="492" t="s">
        <v>75</v>
      </c>
      <c r="N19" s="492" t="s">
        <v>74</v>
      </c>
      <c r="O19" s="492" t="s">
        <v>73</v>
      </c>
      <c r="P19" s="492" t="s">
        <v>72</v>
      </c>
      <c r="Q19" s="492" t="s">
        <v>240</v>
      </c>
      <c r="R19" s="492"/>
      <c r="S19" s="497" t="s">
        <v>337</v>
      </c>
      <c r="T19" s="3"/>
      <c r="U19" s="3"/>
      <c r="V19" s="3"/>
      <c r="W19" s="3"/>
      <c r="X19" s="3"/>
      <c r="Y19" s="3"/>
    </row>
    <row r="20" spans="1:28" s="2" customFormat="1" ht="180.75" customHeight="1" x14ac:dyDescent="0.2">
      <c r="A20" s="492"/>
      <c r="B20" s="492"/>
      <c r="C20" s="496"/>
      <c r="D20" s="492"/>
      <c r="E20" s="492"/>
      <c r="F20" s="492"/>
      <c r="G20" s="492"/>
      <c r="H20" s="492"/>
      <c r="I20" s="492"/>
      <c r="J20" s="492"/>
      <c r="K20" s="492"/>
      <c r="L20" s="492"/>
      <c r="M20" s="492"/>
      <c r="N20" s="492"/>
      <c r="O20" s="492"/>
      <c r="P20" s="492"/>
      <c r="Q20" s="29" t="s">
        <v>238</v>
      </c>
      <c r="R20" s="30" t="s">
        <v>239</v>
      </c>
      <c r="S20" s="497"/>
      <c r="T20" s="24"/>
      <c r="U20" s="24"/>
      <c r="V20" s="24"/>
      <c r="W20" s="24"/>
      <c r="X20" s="24"/>
      <c r="Y20" s="24"/>
      <c r="Z20" s="23"/>
      <c r="AA20" s="23"/>
      <c r="AB20" s="23"/>
    </row>
    <row r="21" spans="1:28" s="2" customFormat="1" ht="18.75" x14ac:dyDescent="0.2">
      <c r="A21" s="29">
        <v>1</v>
      </c>
      <c r="B21" s="31">
        <v>2</v>
      </c>
      <c r="C21" s="29">
        <v>3</v>
      </c>
      <c r="D21" s="31">
        <v>4</v>
      </c>
      <c r="E21" s="29">
        <v>5</v>
      </c>
      <c r="F21" s="31">
        <v>6</v>
      </c>
      <c r="G21" s="80">
        <v>7</v>
      </c>
      <c r="H21" s="81">
        <v>8</v>
      </c>
      <c r="I21" s="80">
        <v>9</v>
      </c>
      <c r="J21" s="81">
        <v>10</v>
      </c>
      <c r="K21" s="80">
        <v>11</v>
      </c>
      <c r="L21" s="81">
        <v>12</v>
      </c>
      <c r="M21" s="80">
        <v>13</v>
      </c>
      <c r="N21" s="81">
        <v>14</v>
      </c>
      <c r="O21" s="80">
        <v>15</v>
      </c>
      <c r="P21" s="81">
        <v>16</v>
      </c>
      <c r="Q21" s="80">
        <v>17</v>
      </c>
      <c r="R21" s="81">
        <v>18</v>
      </c>
      <c r="S21" s="80">
        <v>19</v>
      </c>
      <c r="T21" s="24"/>
      <c r="U21" s="24"/>
      <c r="V21" s="24"/>
      <c r="W21" s="24"/>
      <c r="X21" s="24"/>
      <c r="Y21" s="24"/>
      <c r="Z21" s="23"/>
      <c r="AA21" s="23"/>
      <c r="AB21" s="23"/>
    </row>
    <row r="22" spans="1:28" s="2" customFormat="1" ht="69" customHeight="1" x14ac:dyDescent="0.2">
      <c r="A22" s="26" t="s">
        <v>236</v>
      </c>
      <c r="B22" s="26" t="s">
        <v>236</v>
      </c>
      <c r="C22" s="26" t="s">
        <v>236</v>
      </c>
      <c r="D22" s="26" t="s">
        <v>236</v>
      </c>
      <c r="E22" s="26" t="s">
        <v>236</v>
      </c>
      <c r="F22" s="26" t="s">
        <v>236</v>
      </c>
      <c r="G22" s="26" t="s">
        <v>236</v>
      </c>
      <c r="H22" s="26" t="s">
        <v>236</v>
      </c>
      <c r="I22" s="26" t="s">
        <v>236</v>
      </c>
      <c r="J22" s="26" t="s">
        <v>236</v>
      </c>
      <c r="K22" s="26" t="s">
        <v>236</v>
      </c>
      <c r="L22" s="26" t="s">
        <v>236</v>
      </c>
      <c r="M22" s="26" t="s">
        <v>236</v>
      </c>
      <c r="N22" s="26" t="s">
        <v>236</v>
      </c>
      <c r="O22" s="26" t="s">
        <v>236</v>
      </c>
      <c r="P22" s="26" t="s">
        <v>236</v>
      </c>
      <c r="Q22" s="26" t="s">
        <v>236</v>
      </c>
      <c r="R22" s="26" t="s">
        <v>236</v>
      </c>
      <c r="S22" s="26" t="s">
        <v>236</v>
      </c>
      <c r="T22" s="24"/>
      <c r="U22" s="24"/>
      <c r="V22" s="24"/>
      <c r="W22" s="24"/>
      <c r="X22" s="24"/>
      <c r="Y22" s="24"/>
      <c r="Z22" s="23"/>
      <c r="AA22" s="23"/>
      <c r="AB22" s="23"/>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2" right="0.19"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5"/>
  <sheetViews>
    <sheetView view="pageBreakPreview" topLeftCell="A4" zoomScale="60" zoomScaleNormal="60" workbookViewId="0">
      <selection activeCell="D25" sqref="D25"/>
    </sheetView>
  </sheetViews>
  <sheetFormatPr defaultColWidth="10.7109375" defaultRowHeight="15.75" x14ac:dyDescent="0.25"/>
  <cols>
    <col min="1" max="1" width="9.5703125" style="97" customWidth="1"/>
    <col min="2" max="2" width="8.7109375" style="97" customWidth="1"/>
    <col min="3" max="3" width="12.7109375" style="97" customWidth="1"/>
    <col min="4" max="4" width="38.7109375" style="97" customWidth="1"/>
    <col min="5" max="5" width="11.140625" style="97" customWidth="1"/>
    <col min="6" max="6" width="11" style="97" customWidth="1"/>
    <col min="7" max="8" width="8.7109375" style="97" customWidth="1"/>
    <col min="9" max="9" width="7.28515625" style="97" customWidth="1"/>
    <col min="10" max="10" width="9.28515625" style="97" customWidth="1"/>
    <col min="11" max="11" width="10.28515625" style="97" customWidth="1"/>
    <col min="12" max="15" width="8.7109375" style="97" customWidth="1"/>
    <col min="16" max="16" width="19.42578125" style="97" customWidth="1"/>
    <col min="17" max="17" width="21.7109375" style="97" customWidth="1"/>
    <col min="18" max="18" width="22" style="97" customWidth="1"/>
    <col min="19" max="19" width="19.7109375" style="97" customWidth="1"/>
    <col min="20" max="20" width="18.85546875" style="97" customWidth="1"/>
    <col min="21" max="237" width="10.7109375" style="97"/>
    <col min="238" max="242" width="15.7109375" style="97" customWidth="1"/>
    <col min="243" max="246" width="12.7109375" style="97" customWidth="1"/>
    <col min="247" max="250" width="15.7109375" style="97" customWidth="1"/>
    <col min="251" max="251" width="22.85546875" style="97" customWidth="1"/>
    <col min="252" max="252" width="20.7109375" style="97" customWidth="1"/>
    <col min="253" max="253" width="16.7109375" style="97" customWidth="1"/>
    <col min="254" max="493" width="10.7109375" style="97"/>
    <col min="494" max="498" width="15.7109375" style="97" customWidth="1"/>
    <col min="499" max="502" width="12.7109375" style="97" customWidth="1"/>
    <col min="503" max="506" width="15.7109375" style="97" customWidth="1"/>
    <col min="507" max="507" width="22.85546875" style="97" customWidth="1"/>
    <col min="508" max="508" width="20.7109375" style="97" customWidth="1"/>
    <col min="509" max="509" width="16.7109375" style="97" customWidth="1"/>
    <col min="510" max="749" width="10.7109375" style="97"/>
    <col min="750" max="754" width="15.7109375" style="97" customWidth="1"/>
    <col min="755" max="758" width="12.7109375" style="97" customWidth="1"/>
    <col min="759" max="762" width="15.7109375" style="97" customWidth="1"/>
    <col min="763" max="763" width="22.85546875" style="97" customWidth="1"/>
    <col min="764" max="764" width="20.7109375" style="97" customWidth="1"/>
    <col min="765" max="765" width="16.7109375" style="97" customWidth="1"/>
    <col min="766" max="1005" width="10.7109375" style="97"/>
    <col min="1006" max="1010" width="15.7109375" style="97" customWidth="1"/>
    <col min="1011" max="1014" width="12.7109375" style="97" customWidth="1"/>
    <col min="1015" max="1018" width="15.7109375" style="97" customWidth="1"/>
    <col min="1019" max="1019" width="22.85546875" style="97" customWidth="1"/>
    <col min="1020" max="1020" width="20.7109375" style="97" customWidth="1"/>
    <col min="1021" max="1021" width="16.7109375" style="97" customWidth="1"/>
    <col min="1022" max="1261" width="10.7109375" style="97"/>
    <col min="1262" max="1266" width="15.7109375" style="97" customWidth="1"/>
    <col min="1267" max="1270" width="12.7109375" style="97" customWidth="1"/>
    <col min="1271" max="1274" width="15.7109375" style="97" customWidth="1"/>
    <col min="1275" max="1275" width="22.85546875" style="97" customWidth="1"/>
    <col min="1276" max="1276" width="20.7109375" style="97" customWidth="1"/>
    <col min="1277" max="1277" width="16.7109375" style="97" customWidth="1"/>
    <col min="1278" max="1517" width="10.7109375" style="97"/>
    <col min="1518" max="1522" width="15.7109375" style="97" customWidth="1"/>
    <col min="1523" max="1526" width="12.7109375" style="97" customWidth="1"/>
    <col min="1527" max="1530" width="15.7109375" style="97" customWidth="1"/>
    <col min="1531" max="1531" width="22.85546875" style="97" customWidth="1"/>
    <col min="1532" max="1532" width="20.7109375" style="97" customWidth="1"/>
    <col min="1533" max="1533" width="16.7109375" style="97" customWidth="1"/>
    <col min="1534" max="1773" width="10.7109375" style="97"/>
    <col min="1774" max="1778" width="15.7109375" style="97" customWidth="1"/>
    <col min="1779" max="1782" width="12.7109375" style="97" customWidth="1"/>
    <col min="1783" max="1786" width="15.7109375" style="97" customWidth="1"/>
    <col min="1787" max="1787" width="22.85546875" style="97" customWidth="1"/>
    <col min="1788" max="1788" width="20.7109375" style="97" customWidth="1"/>
    <col min="1789" max="1789" width="16.7109375" style="97" customWidth="1"/>
    <col min="1790" max="2029" width="10.7109375" style="97"/>
    <col min="2030" max="2034" width="15.7109375" style="97" customWidth="1"/>
    <col min="2035" max="2038" width="12.7109375" style="97" customWidth="1"/>
    <col min="2039" max="2042" width="15.7109375" style="97" customWidth="1"/>
    <col min="2043" max="2043" width="22.85546875" style="97" customWidth="1"/>
    <col min="2044" max="2044" width="20.7109375" style="97" customWidth="1"/>
    <col min="2045" max="2045" width="16.7109375" style="97" customWidth="1"/>
    <col min="2046" max="2285" width="10.7109375" style="97"/>
    <col min="2286" max="2290" width="15.7109375" style="97" customWidth="1"/>
    <col min="2291" max="2294" width="12.7109375" style="97" customWidth="1"/>
    <col min="2295" max="2298" width="15.7109375" style="97" customWidth="1"/>
    <col min="2299" max="2299" width="22.85546875" style="97" customWidth="1"/>
    <col min="2300" max="2300" width="20.7109375" style="97" customWidth="1"/>
    <col min="2301" max="2301" width="16.7109375" style="97" customWidth="1"/>
    <col min="2302" max="2541" width="10.7109375" style="97"/>
    <col min="2542" max="2546" width="15.7109375" style="97" customWidth="1"/>
    <col min="2547" max="2550" width="12.7109375" style="97" customWidth="1"/>
    <col min="2551" max="2554" width="15.7109375" style="97" customWidth="1"/>
    <col min="2555" max="2555" width="22.85546875" style="97" customWidth="1"/>
    <col min="2556" max="2556" width="20.7109375" style="97" customWidth="1"/>
    <col min="2557" max="2557" width="16.7109375" style="97" customWidth="1"/>
    <col min="2558" max="2797" width="10.7109375" style="97"/>
    <col min="2798" max="2802" width="15.7109375" style="97" customWidth="1"/>
    <col min="2803" max="2806" width="12.7109375" style="97" customWidth="1"/>
    <col min="2807" max="2810" width="15.7109375" style="97" customWidth="1"/>
    <col min="2811" max="2811" width="22.85546875" style="97" customWidth="1"/>
    <col min="2812" max="2812" width="20.7109375" style="97" customWidth="1"/>
    <col min="2813" max="2813" width="16.7109375" style="97" customWidth="1"/>
    <col min="2814" max="3053" width="10.7109375" style="97"/>
    <col min="3054" max="3058" width="15.7109375" style="97" customWidth="1"/>
    <col min="3059" max="3062" width="12.7109375" style="97" customWidth="1"/>
    <col min="3063" max="3066" width="15.7109375" style="97" customWidth="1"/>
    <col min="3067" max="3067" width="22.85546875" style="97" customWidth="1"/>
    <col min="3068" max="3068" width="20.7109375" style="97" customWidth="1"/>
    <col min="3069" max="3069" width="16.7109375" style="97" customWidth="1"/>
    <col min="3070" max="3309" width="10.7109375" style="97"/>
    <col min="3310" max="3314" width="15.7109375" style="97" customWidth="1"/>
    <col min="3315" max="3318" width="12.7109375" style="97" customWidth="1"/>
    <col min="3319" max="3322" width="15.7109375" style="97" customWidth="1"/>
    <col min="3323" max="3323" width="22.85546875" style="97" customWidth="1"/>
    <col min="3324" max="3324" width="20.7109375" style="97" customWidth="1"/>
    <col min="3325" max="3325" width="16.7109375" style="97" customWidth="1"/>
    <col min="3326" max="3565" width="10.7109375" style="97"/>
    <col min="3566" max="3570" width="15.7109375" style="97" customWidth="1"/>
    <col min="3571" max="3574" width="12.7109375" style="97" customWidth="1"/>
    <col min="3575" max="3578" width="15.7109375" style="97" customWidth="1"/>
    <col min="3579" max="3579" width="22.85546875" style="97" customWidth="1"/>
    <col min="3580" max="3580" width="20.7109375" style="97" customWidth="1"/>
    <col min="3581" max="3581" width="16.7109375" style="97" customWidth="1"/>
    <col min="3582" max="3821" width="10.7109375" style="97"/>
    <col min="3822" max="3826" width="15.7109375" style="97" customWidth="1"/>
    <col min="3827" max="3830" width="12.7109375" style="97" customWidth="1"/>
    <col min="3831" max="3834" width="15.7109375" style="97" customWidth="1"/>
    <col min="3835" max="3835" width="22.85546875" style="97" customWidth="1"/>
    <col min="3836" max="3836" width="20.7109375" style="97" customWidth="1"/>
    <col min="3837" max="3837" width="16.7109375" style="97" customWidth="1"/>
    <col min="3838" max="4077" width="10.7109375" style="97"/>
    <col min="4078" max="4082" width="15.7109375" style="97" customWidth="1"/>
    <col min="4083" max="4086" width="12.7109375" style="97" customWidth="1"/>
    <col min="4087" max="4090" width="15.7109375" style="97" customWidth="1"/>
    <col min="4091" max="4091" width="22.85546875" style="97" customWidth="1"/>
    <col min="4092" max="4092" width="20.7109375" style="97" customWidth="1"/>
    <col min="4093" max="4093" width="16.7109375" style="97" customWidth="1"/>
    <col min="4094" max="4333" width="10.7109375" style="97"/>
    <col min="4334" max="4338" width="15.7109375" style="97" customWidth="1"/>
    <col min="4339" max="4342" width="12.7109375" style="97" customWidth="1"/>
    <col min="4343" max="4346" width="15.7109375" style="97" customWidth="1"/>
    <col min="4347" max="4347" width="22.85546875" style="97" customWidth="1"/>
    <col min="4348" max="4348" width="20.7109375" style="97" customWidth="1"/>
    <col min="4349" max="4349" width="16.7109375" style="97" customWidth="1"/>
    <col min="4350" max="4589" width="10.7109375" style="97"/>
    <col min="4590" max="4594" width="15.7109375" style="97" customWidth="1"/>
    <col min="4595" max="4598" width="12.7109375" style="97" customWidth="1"/>
    <col min="4599" max="4602" width="15.7109375" style="97" customWidth="1"/>
    <col min="4603" max="4603" width="22.85546875" style="97" customWidth="1"/>
    <col min="4604" max="4604" width="20.7109375" style="97" customWidth="1"/>
    <col min="4605" max="4605" width="16.7109375" style="97" customWidth="1"/>
    <col min="4606" max="4845" width="10.7109375" style="97"/>
    <col min="4846" max="4850" width="15.7109375" style="97" customWidth="1"/>
    <col min="4851" max="4854" width="12.7109375" style="97" customWidth="1"/>
    <col min="4855" max="4858" width="15.7109375" style="97" customWidth="1"/>
    <col min="4859" max="4859" width="22.85546875" style="97" customWidth="1"/>
    <col min="4860" max="4860" width="20.7109375" style="97" customWidth="1"/>
    <col min="4861" max="4861" width="16.7109375" style="97" customWidth="1"/>
    <col min="4862" max="5101" width="10.7109375" style="97"/>
    <col min="5102" max="5106" width="15.7109375" style="97" customWidth="1"/>
    <col min="5107" max="5110" width="12.7109375" style="97" customWidth="1"/>
    <col min="5111" max="5114" width="15.7109375" style="97" customWidth="1"/>
    <col min="5115" max="5115" width="22.85546875" style="97" customWidth="1"/>
    <col min="5116" max="5116" width="20.7109375" style="97" customWidth="1"/>
    <col min="5117" max="5117" width="16.7109375" style="97" customWidth="1"/>
    <col min="5118" max="5357" width="10.7109375" style="97"/>
    <col min="5358" max="5362" width="15.7109375" style="97" customWidth="1"/>
    <col min="5363" max="5366" width="12.7109375" style="97" customWidth="1"/>
    <col min="5367" max="5370" width="15.7109375" style="97" customWidth="1"/>
    <col min="5371" max="5371" width="22.85546875" style="97" customWidth="1"/>
    <col min="5372" max="5372" width="20.7109375" style="97" customWidth="1"/>
    <col min="5373" max="5373" width="16.7109375" style="97" customWidth="1"/>
    <col min="5374" max="5613" width="10.7109375" style="97"/>
    <col min="5614" max="5618" width="15.7109375" style="97" customWidth="1"/>
    <col min="5619" max="5622" width="12.7109375" style="97" customWidth="1"/>
    <col min="5623" max="5626" width="15.7109375" style="97" customWidth="1"/>
    <col min="5627" max="5627" width="22.85546875" style="97" customWidth="1"/>
    <col min="5628" max="5628" width="20.7109375" style="97" customWidth="1"/>
    <col min="5629" max="5629" width="16.7109375" style="97" customWidth="1"/>
    <col min="5630" max="5869" width="10.7109375" style="97"/>
    <col min="5870" max="5874" width="15.7109375" style="97" customWidth="1"/>
    <col min="5875" max="5878" width="12.7109375" style="97" customWidth="1"/>
    <col min="5879" max="5882" width="15.7109375" style="97" customWidth="1"/>
    <col min="5883" max="5883" width="22.85546875" style="97" customWidth="1"/>
    <col min="5884" max="5884" width="20.7109375" style="97" customWidth="1"/>
    <col min="5885" max="5885" width="16.7109375" style="97" customWidth="1"/>
    <col min="5886" max="6125" width="10.7109375" style="97"/>
    <col min="6126" max="6130" width="15.7109375" style="97" customWidth="1"/>
    <col min="6131" max="6134" width="12.7109375" style="97" customWidth="1"/>
    <col min="6135" max="6138" width="15.7109375" style="97" customWidth="1"/>
    <col min="6139" max="6139" width="22.85546875" style="97" customWidth="1"/>
    <col min="6140" max="6140" width="20.7109375" style="97" customWidth="1"/>
    <col min="6141" max="6141" width="16.7109375" style="97" customWidth="1"/>
    <col min="6142" max="6381" width="10.7109375" style="97"/>
    <col min="6382" max="6386" width="15.7109375" style="97" customWidth="1"/>
    <col min="6387" max="6390" width="12.7109375" style="97" customWidth="1"/>
    <col min="6391" max="6394" width="15.7109375" style="97" customWidth="1"/>
    <col min="6395" max="6395" width="22.85546875" style="97" customWidth="1"/>
    <col min="6396" max="6396" width="20.7109375" style="97" customWidth="1"/>
    <col min="6397" max="6397" width="16.7109375" style="97" customWidth="1"/>
    <col min="6398" max="6637" width="10.7109375" style="97"/>
    <col min="6638" max="6642" width="15.7109375" style="97" customWidth="1"/>
    <col min="6643" max="6646" width="12.7109375" style="97" customWidth="1"/>
    <col min="6647" max="6650" width="15.7109375" style="97" customWidth="1"/>
    <col min="6651" max="6651" width="22.85546875" style="97" customWidth="1"/>
    <col min="6652" max="6652" width="20.7109375" style="97" customWidth="1"/>
    <col min="6653" max="6653" width="16.7109375" style="97" customWidth="1"/>
    <col min="6654" max="6893" width="10.7109375" style="97"/>
    <col min="6894" max="6898" width="15.7109375" style="97" customWidth="1"/>
    <col min="6899" max="6902" width="12.7109375" style="97" customWidth="1"/>
    <col min="6903" max="6906" width="15.7109375" style="97" customWidth="1"/>
    <col min="6907" max="6907" width="22.85546875" style="97" customWidth="1"/>
    <col min="6908" max="6908" width="20.7109375" style="97" customWidth="1"/>
    <col min="6909" max="6909" width="16.7109375" style="97" customWidth="1"/>
    <col min="6910" max="7149" width="10.7109375" style="97"/>
    <col min="7150" max="7154" width="15.7109375" style="97" customWidth="1"/>
    <col min="7155" max="7158" width="12.7109375" style="97" customWidth="1"/>
    <col min="7159" max="7162" width="15.7109375" style="97" customWidth="1"/>
    <col min="7163" max="7163" width="22.85546875" style="97" customWidth="1"/>
    <col min="7164" max="7164" width="20.7109375" style="97" customWidth="1"/>
    <col min="7165" max="7165" width="16.7109375" style="97" customWidth="1"/>
    <col min="7166" max="7405" width="10.7109375" style="97"/>
    <col min="7406" max="7410" width="15.7109375" style="97" customWidth="1"/>
    <col min="7411" max="7414" width="12.7109375" style="97" customWidth="1"/>
    <col min="7415" max="7418" width="15.7109375" style="97" customWidth="1"/>
    <col min="7419" max="7419" width="22.85546875" style="97" customWidth="1"/>
    <col min="7420" max="7420" width="20.7109375" style="97" customWidth="1"/>
    <col min="7421" max="7421" width="16.7109375" style="97" customWidth="1"/>
    <col min="7422" max="7661" width="10.7109375" style="97"/>
    <col min="7662" max="7666" width="15.7109375" style="97" customWidth="1"/>
    <col min="7667" max="7670" width="12.7109375" style="97" customWidth="1"/>
    <col min="7671" max="7674" width="15.7109375" style="97" customWidth="1"/>
    <col min="7675" max="7675" width="22.85546875" style="97" customWidth="1"/>
    <col min="7676" max="7676" width="20.7109375" style="97" customWidth="1"/>
    <col min="7677" max="7677" width="16.7109375" style="97" customWidth="1"/>
    <col min="7678" max="7917" width="10.7109375" style="97"/>
    <col min="7918" max="7922" width="15.7109375" style="97" customWidth="1"/>
    <col min="7923" max="7926" width="12.7109375" style="97" customWidth="1"/>
    <col min="7927" max="7930" width="15.7109375" style="97" customWidth="1"/>
    <col min="7931" max="7931" width="22.85546875" style="97" customWidth="1"/>
    <col min="7932" max="7932" width="20.7109375" style="97" customWidth="1"/>
    <col min="7933" max="7933" width="16.7109375" style="97" customWidth="1"/>
    <col min="7934" max="8173" width="10.7109375" style="97"/>
    <col min="8174" max="8178" width="15.7109375" style="97" customWidth="1"/>
    <col min="8179" max="8182" width="12.7109375" style="97" customWidth="1"/>
    <col min="8183" max="8186" width="15.7109375" style="97" customWidth="1"/>
    <col min="8187" max="8187" width="22.85546875" style="97" customWidth="1"/>
    <col min="8188" max="8188" width="20.7109375" style="97" customWidth="1"/>
    <col min="8189" max="8189" width="16.7109375" style="97" customWidth="1"/>
    <col min="8190" max="8429" width="10.7109375" style="97"/>
    <col min="8430" max="8434" width="15.7109375" style="97" customWidth="1"/>
    <col min="8435" max="8438" width="12.7109375" style="97" customWidth="1"/>
    <col min="8439" max="8442" width="15.7109375" style="97" customWidth="1"/>
    <col min="8443" max="8443" width="22.85546875" style="97" customWidth="1"/>
    <col min="8444" max="8444" width="20.7109375" style="97" customWidth="1"/>
    <col min="8445" max="8445" width="16.7109375" style="97" customWidth="1"/>
    <col min="8446" max="8685" width="10.7109375" style="97"/>
    <col min="8686" max="8690" width="15.7109375" style="97" customWidth="1"/>
    <col min="8691" max="8694" width="12.7109375" style="97" customWidth="1"/>
    <col min="8695" max="8698" width="15.7109375" style="97" customWidth="1"/>
    <col min="8699" max="8699" width="22.85546875" style="97" customWidth="1"/>
    <col min="8700" max="8700" width="20.7109375" style="97" customWidth="1"/>
    <col min="8701" max="8701" width="16.7109375" style="97" customWidth="1"/>
    <col min="8702" max="8941" width="10.7109375" style="97"/>
    <col min="8942" max="8946" width="15.7109375" style="97" customWidth="1"/>
    <col min="8947" max="8950" width="12.7109375" style="97" customWidth="1"/>
    <col min="8951" max="8954" width="15.7109375" style="97" customWidth="1"/>
    <col min="8955" max="8955" width="22.85546875" style="97" customWidth="1"/>
    <col min="8956" max="8956" width="20.7109375" style="97" customWidth="1"/>
    <col min="8957" max="8957" width="16.7109375" style="97" customWidth="1"/>
    <col min="8958" max="9197" width="10.7109375" style="97"/>
    <col min="9198" max="9202" width="15.7109375" style="97" customWidth="1"/>
    <col min="9203" max="9206" width="12.7109375" style="97" customWidth="1"/>
    <col min="9207" max="9210" width="15.7109375" style="97" customWidth="1"/>
    <col min="9211" max="9211" width="22.85546875" style="97" customWidth="1"/>
    <col min="9212" max="9212" width="20.7109375" style="97" customWidth="1"/>
    <col min="9213" max="9213" width="16.7109375" style="97" customWidth="1"/>
    <col min="9214" max="9453" width="10.7109375" style="97"/>
    <col min="9454" max="9458" width="15.7109375" style="97" customWidth="1"/>
    <col min="9459" max="9462" width="12.7109375" style="97" customWidth="1"/>
    <col min="9463" max="9466" width="15.7109375" style="97" customWidth="1"/>
    <col min="9467" max="9467" width="22.85546875" style="97" customWidth="1"/>
    <col min="9468" max="9468" width="20.7109375" style="97" customWidth="1"/>
    <col min="9469" max="9469" width="16.7109375" style="97" customWidth="1"/>
    <col min="9470" max="9709" width="10.7109375" style="97"/>
    <col min="9710" max="9714" width="15.7109375" style="97" customWidth="1"/>
    <col min="9715" max="9718" width="12.7109375" style="97" customWidth="1"/>
    <col min="9719" max="9722" width="15.7109375" style="97" customWidth="1"/>
    <col min="9723" max="9723" width="22.85546875" style="97" customWidth="1"/>
    <col min="9724" max="9724" width="20.7109375" style="97" customWidth="1"/>
    <col min="9725" max="9725" width="16.7109375" style="97" customWidth="1"/>
    <col min="9726" max="9965" width="10.7109375" style="97"/>
    <col min="9966" max="9970" width="15.7109375" style="97" customWidth="1"/>
    <col min="9971" max="9974" width="12.7109375" style="97" customWidth="1"/>
    <col min="9975" max="9978" width="15.7109375" style="97" customWidth="1"/>
    <col min="9979" max="9979" width="22.85546875" style="97" customWidth="1"/>
    <col min="9980" max="9980" width="20.7109375" style="97" customWidth="1"/>
    <col min="9981" max="9981" width="16.7109375" style="97" customWidth="1"/>
    <col min="9982" max="10221" width="10.7109375" style="97"/>
    <col min="10222" max="10226" width="15.7109375" style="97" customWidth="1"/>
    <col min="10227" max="10230" width="12.7109375" style="97" customWidth="1"/>
    <col min="10231" max="10234" width="15.7109375" style="97" customWidth="1"/>
    <col min="10235" max="10235" width="22.85546875" style="97" customWidth="1"/>
    <col min="10236" max="10236" width="20.7109375" style="97" customWidth="1"/>
    <col min="10237" max="10237" width="16.7109375" style="97" customWidth="1"/>
    <col min="10238" max="10477" width="10.7109375" style="97"/>
    <col min="10478" max="10482" width="15.7109375" style="97" customWidth="1"/>
    <col min="10483" max="10486" width="12.7109375" style="97" customWidth="1"/>
    <col min="10487" max="10490" width="15.7109375" style="97" customWidth="1"/>
    <col min="10491" max="10491" width="22.85546875" style="97" customWidth="1"/>
    <col min="10492" max="10492" width="20.7109375" style="97" customWidth="1"/>
    <col min="10493" max="10493" width="16.7109375" style="97" customWidth="1"/>
    <col min="10494" max="10733" width="10.7109375" style="97"/>
    <col min="10734" max="10738" width="15.7109375" style="97" customWidth="1"/>
    <col min="10739" max="10742" width="12.7109375" style="97" customWidth="1"/>
    <col min="10743" max="10746" width="15.7109375" style="97" customWidth="1"/>
    <col min="10747" max="10747" width="22.85546875" style="97" customWidth="1"/>
    <col min="10748" max="10748" width="20.7109375" style="97" customWidth="1"/>
    <col min="10749" max="10749" width="16.7109375" style="97" customWidth="1"/>
    <col min="10750" max="10989" width="10.7109375" style="97"/>
    <col min="10990" max="10994" width="15.7109375" style="97" customWidth="1"/>
    <col min="10995" max="10998" width="12.7109375" style="97" customWidth="1"/>
    <col min="10999" max="11002" width="15.7109375" style="97" customWidth="1"/>
    <col min="11003" max="11003" width="22.85546875" style="97" customWidth="1"/>
    <col min="11004" max="11004" width="20.7109375" style="97" customWidth="1"/>
    <col min="11005" max="11005" width="16.7109375" style="97" customWidth="1"/>
    <col min="11006" max="11245" width="10.7109375" style="97"/>
    <col min="11246" max="11250" width="15.7109375" style="97" customWidth="1"/>
    <col min="11251" max="11254" width="12.7109375" style="97" customWidth="1"/>
    <col min="11255" max="11258" width="15.7109375" style="97" customWidth="1"/>
    <col min="11259" max="11259" width="22.85546875" style="97" customWidth="1"/>
    <col min="11260" max="11260" width="20.7109375" style="97" customWidth="1"/>
    <col min="11261" max="11261" width="16.7109375" style="97" customWidth="1"/>
    <col min="11262" max="11501" width="10.7109375" style="97"/>
    <col min="11502" max="11506" width="15.7109375" style="97" customWidth="1"/>
    <col min="11507" max="11510" width="12.7109375" style="97" customWidth="1"/>
    <col min="11511" max="11514" width="15.7109375" style="97" customWidth="1"/>
    <col min="11515" max="11515" width="22.85546875" style="97" customWidth="1"/>
    <col min="11516" max="11516" width="20.7109375" style="97" customWidth="1"/>
    <col min="11517" max="11517" width="16.7109375" style="97" customWidth="1"/>
    <col min="11518" max="11757" width="10.7109375" style="97"/>
    <col min="11758" max="11762" width="15.7109375" style="97" customWidth="1"/>
    <col min="11763" max="11766" width="12.7109375" style="97" customWidth="1"/>
    <col min="11767" max="11770" width="15.7109375" style="97" customWidth="1"/>
    <col min="11771" max="11771" width="22.85546875" style="97" customWidth="1"/>
    <col min="11772" max="11772" width="20.7109375" style="97" customWidth="1"/>
    <col min="11773" max="11773" width="16.7109375" style="97" customWidth="1"/>
    <col min="11774" max="12013" width="10.7109375" style="97"/>
    <col min="12014" max="12018" width="15.7109375" style="97" customWidth="1"/>
    <col min="12019" max="12022" width="12.7109375" style="97" customWidth="1"/>
    <col min="12023" max="12026" width="15.7109375" style="97" customWidth="1"/>
    <col min="12027" max="12027" width="22.85546875" style="97" customWidth="1"/>
    <col min="12028" max="12028" width="20.7109375" style="97" customWidth="1"/>
    <col min="12029" max="12029" width="16.7109375" style="97" customWidth="1"/>
    <col min="12030" max="12269" width="10.7109375" style="97"/>
    <col min="12270" max="12274" width="15.7109375" style="97" customWidth="1"/>
    <col min="12275" max="12278" width="12.7109375" style="97" customWidth="1"/>
    <col min="12279" max="12282" width="15.7109375" style="97" customWidth="1"/>
    <col min="12283" max="12283" width="22.85546875" style="97" customWidth="1"/>
    <col min="12284" max="12284" width="20.7109375" style="97" customWidth="1"/>
    <col min="12285" max="12285" width="16.7109375" style="97" customWidth="1"/>
    <col min="12286" max="12525" width="10.7109375" style="97"/>
    <col min="12526" max="12530" width="15.7109375" style="97" customWidth="1"/>
    <col min="12531" max="12534" width="12.7109375" style="97" customWidth="1"/>
    <col min="12535" max="12538" width="15.7109375" style="97" customWidth="1"/>
    <col min="12539" max="12539" width="22.85546875" style="97" customWidth="1"/>
    <col min="12540" max="12540" width="20.7109375" style="97" customWidth="1"/>
    <col min="12541" max="12541" width="16.7109375" style="97" customWidth="1"/>
    <col min="12542" max="12781" width="10.7109375" style="97"/>
    <col min="12782" max="12786" width="15.7109375" style="97" customWidth="1"/>
    <col min="12787" max="12790" width="12.7109375" style="97" customWidth="1"/>
    <col min="12791" max="12794" width="15.7109375" style="97" customWidth="1"/>
    <col min="12795" max="12795" width="22.85546875" style="97" customWidth="1"/>
    <col min="12796" max="12796" width="20.7109375" style="97" customWidth="1"/>
    <col min="12797" max="12797" width="16.7109375" style="97" customWidth="1"/>
    <col min="12798" max="13037" width="10.7109375" style="97"/>
    <col min="13038" max="13042" width="15.7109375" style="97" customWidth="1"/>
    <col min="13043" max="13046" width="12.7109375" style="97" customWidth="1"/>
    <col min="13047" max="13050" width="15.7109375" style="97" customWidth="1"/>
    <col min="13051" max="13051" width="22.85546875" style="97" customWidth="1"/>
    <col min="13052" max="13052" width="20.7109375" style="97" customWidth="1"/>
    <col min="13053" max="13053" width="16.7109375" style="97" customWidth="1"/>
    <col min="13054" max="13293" width="10.7109375" style="97"/>
    <col min="13294" max="13298" width="15.7109375" style="97" customWidth="1"/>
    <col min="13299" max="13302" width="12.7109375" style="97" customWidth="1"/>
    <col min="13303" max="13306" width="15.7109375" style="97" customWidth="1"/>
    <col min="13307" max="13307" width="22.85546875" style="97" customWidth="1"/>
    <col min="13308" max="13308" width="20.7109375" style="97" customWidth="1"/>
    <col min="13309" max="13309" width="16.7109375" style="97" customWidth="1"/>
    <col min="13310" max="13549" width="10.7109375" style="97"/>
    <col min="13550" max="13554" width="15.7109375" style="97" customWidth="1"/>
    <col min="13555" max="13558" width="12.7109375" style="97" customWidth="1"/>
    <col min="13559" max="13562" width="15.7109375" style="97" customWidth="1"/>
    <col min="13563" max="13563" width="22.85546875" style="97" customWidth="1"/>
    <col min="13564" max="13564" width="20.7109375" style="97" customWidth="1"/>
    <col min="13565" max="13565" width="16.7109375" style="97" customWidth="1"/>
    <col min="13566" max="13805" width="10.7109375" style="97"/>
    <col min="13806" max="13810" width="15.7109375" style="97" customWidth="1"/>
    <col min="13811" max="13814" width="12.7109375" style="97" customWidth="1"/>
    <col min="13815" max="13818" width="15.7109375" style="97" customWidth="1"/>
    <col min="13819" max="13819" width="22.85546875" style="97" customWidth="1"/>
    <col min="13820" max="13820" width="20.7109375" style="97" customWidth="1"/>
    <col min="13821" max="13821" width="16.7109375" style="97" customWidth="1"/>
    <col min="13822" max="14061" width="10.7109375" style="97"/>
    <col min="14062" max="14066" width="15.7109375" style="97" customWidth="1"/>
    <col min="14067" max="14070" width="12.7109375" style="97" customWidth="1"/>
    <col min="14071" max="14074" width="15.7109375" style="97" customWidth="1"/>
    <col min="14075" max="14075" width="22.85546875" style="97" customWidth="1"/>
    <col min="14076" max="14076" width="20.7109375" style="97" customWidth="1"/>
    <col min="14077" max="14077" width="16.7109375" style="97" customWidth="1"/>
    <col min="14078" max="14317" width="10.7109375" style="97"/>
    <col min="14318" max="14322" width="15.7109375" style="97" customWidth="1"/>
    <col min="14323" max="14326" width="12.7109375" style="97" customWidth="1"/>
    <col min="14327" max="14330" width="15.7109375" style="97" customWidth="1"/>
    <col min="14331" max="14331" width="22.85546875" style="97" customWidth="1"/>
    <col min="14332" max="14332" width="20.7109375" style="97" customWidth="1"/>
    <col min="14333" max="14333" width="16.7109375" style="97" customWidth="1"/>
    <col min="14334" max="14573" width="10.7109375" style="97"/>
    <col min="14574" max="14578" width="15.7109375" style="97" customWidth="1"/>
    <col min="14579" max="14582" width="12.7109375" style="97" customWidth="1"/>
    <col min="14583" max="14586" width="15.7109375" style="97" customWidth="1"/>
    <col min="14587" max="14587" width="22.85546875" style="97" customWidth="1"/>
    <col min="14588" max="14588" width="20.7109375" style="97" customWidth="1"/>
    <col min="14589" max="14589" width="16.7109375" style="97" customWidth="1"/>
    <col min="14590" max="14829" width="10.7109375" style="97"/>
    <col min="14830" max="14834" width="15.7109375" style="97" customWidth="1"/>
    <col min="14835" max="14838" width="12.7109375" style="97" customWidth="1"/>
    <col min="14839" max="14842" width="15.7109375" style="97" customWidth="1"/>
    <col min="14843" max="14843" width="22.85546875" style="97" customWidth="1"/>
    <col min="14844" max="14844" width="20.7109375" style="97" customWidth="1"/>
    <col min="14845" max="14845" width="16.7109375" style="97" customWidth="1"/>
    <col min="14846" max="15085" width="10.7109375" style="97"/>
    <col min="15086" max="15090" width="15.7109375" style="97" customWidth="1"/>
    <col min="15091" max="15094" width="12.7109375" style="97" customWidth="1"/>
    <col min="15095" max="15098" width="15.7109375" style="97" customWidth="1"/>
    <col min="15099" max="15099" width="22.85546875" style="97" customWidth="1"/>
    <col min="15100" max="15100" width="20.7109375" style="97" customWidth="1"/>
    <col min="15101" max="15101" width="16.7109375" style="97" customWidth="1"/>
    <col min="15102" max="15341" width="10.7109375" style="97"/>
    <col min="15342" max="15346" width="15.7109375" style="97" customWidth="1"/>
    <col min="15347" max="15350" width="12.7109375" style="97" customWidth="1"/>
    <col min="15351" max="15354" width="15.7109375" style="97" customWidth="1"/>
    <col min="15355" max="15355" width="22.85546875" style="97" customWidth="1"/>
    <col min="15356" max="15356" width="20.7109375" style="97" customWidth="1"/>
    <col min="15357" max="15357" width="16.7109375" style="97" customWidth="1"/>
    <col min="15358" max="15597" width="10.7109375" style="97"/>
    <col min="15598" max="15602" width="15.7109375" style="97" customWidth="1"/>
    <col min="15603" max="15606" width="12.7109375" style="97" customWidth="1"/>
    <col min="15607" max="15610" width="15.7109375" style="97" customWidth="1"/>
    <col min="15611" max="15611" width="22.85546875" style="97" customWidth="1"/>
    <col min="15612" max="15612" width="20.7109375" style="97" customWidth="1"/>
    <col min="15613" max="15613" width="16.7109375" style="97" customWidth="1"/>
    <col min="15614" max="15853" width="10.7109375" style="97"/>
    <col min="15854" max="15858" width="15.7109375" style="97" customWidth="1"/>
    <col min="15859" max="15862" width="12.7109375" style="97" customWidth="1"/>
    <col min="15863" max="15866" width="15.7109375" style="97" customWidth="1"/>
    <col min="15867" max="15867" width="22.85546875" style="97" customWidth="1"/>
    <col min="15868" max="15868" width="20.7109375" style="97" customWidth="1"/>
    <col min="15869" max="15869" width="16.7109375" style="97" customWidth="1"/>
    <col min="15870" max="16109" width="10.7109375" style="97"/>
    <col min="16110" max="16114" width="15.7109375" style="97" customWidth="1"/>
    <col min="16115" max="16118" width="12.7109375" style="97" customWidth="1"/>
    <col min="16119" max="16122" width="15.7109375" style="97" customWidth="1"/>
    <col min="16123" max="16123" width="22.85546875" style="97" customWidth="1"/>
    <col min="16124" max="16124" width="20.7109375" style="97" customWidth="1"/>
    <col min="16125" max="16125" width="16.7109375" style="97" customWidth="1"/>
    <col min="16126" max="16384" width="10.7109375" style="97"/>
  </cols>
  <sheetData>
    <row r="1" spans="1:20" ht="3" customHeight="1" x14ac:dyDescent="0.25"/>
    <row r="2" spans="1:20" ht="15" customHeight="1" x14ac:dyDescent="0.25">
      <c r="T2" s="102" t="s">
        <v>64</v>
      </c>
    </row>
    <row r="3" spans="1:20" s="98" customFormat="1" ht="18.75" customHeight="1" x14ac:dyDescent="0.3">
      <c r="A3" s="103"/>
      <c r="T3" s="104" t="s">
        <v>6</v>
      </c>
    </row>
    <row r="4" spans="1:20" s="98" customFormat="1" ht="18.75" customHeight="1" x14ac:dyDescent="0.3">
      <c r="A4" s="103"/>
      <c r="T4" s="104" t="s">
        <v>63</v>
      </c>
    </row>
    <row r="5" spans="1:20" s="98" customFormat="1" ht="18.75" customHeight="1" x14ac:dyDescent="0.3">
      <c r="A5" s="103"/>
      <c r="T5" s="104"/>
    </row>
    <row r="6" spans="1:20" s="98" customFormat="1" x14ac:dyDescent="0.2">
      <c r="A6" s="513" t="str">
        <f>'1. паспорт местоположение'!A5</f>
        <v>Год раскрытия информации: 2026 год</v>
      </c>
      <c r="B6" s="513"/>
      <c r="C6" s="513"/>
      <c r="D6" s="513"/>
      <c r="E6" s="513"/>
      <c r="F6" s="513"/>
      <c r="G6" s="513"/>
      <c r="H6" s="513"/>
      <c r="I6" s="513"/>
      <c r="J6" s="513"/>
      <c r="K6" s="513"/>
      <c r="L6" s="513"/>
      <c r="M6" s="513"/>
      <c r="N6" s="513"/>
      <c r="O6" s="513"/>
      <c r="P6" s="513"/>
      <c r="Q6" s="513"/>
      <c r="R6" s="513"/>
      <c r="S6" s="513"/>
      <c r="T6" s="513"/>
    </row>
    <row r="7" spans="1:20" s="98" customFormat="1" x14ac:dyDescent="0.2">
      <c r="A7" s="105"/>
    </row>
    <row r="8" spans="1:20" s="98" customFormat="1" ht="18.75" x14ac:dyDescent="0.2">
      <c r="A8" s="517" t="s">
        <v>5</v>
      </c>
      <c r="B8" s="517"/>
      <c r="C8" s="517"/>
      <c r="D8" s="517"/>
      <c r="E8" s="517"/>
      <c r="F8" s="517"/>
      <c r="G8" s="517"/>
      <c r="H8" s="517"/>
      <c r="I8" s="517"/>
      <c r="J8" s="517"/>
      <c r="K8" s="517"/>
      <c r="L8" s="517"/>
      <c r="M8" s="517"/>
      <c r="N8" s="517"/>
      <c r="O8" s="517"/>
      <c r="P8" s="517"/>
      <c r="Q8" s="517"/>
      <c r="R8" s="517"/>
      <c r="S8" s="517"/>
      <c r="T8" s="517"/>
    </row>
    <row r="9" spans="1:20" s="98" customFormat="1" ht="18.75" x14ac:dyDescent="0.2">
      <c r="A9" s="517"/>
      <c r="B9" s="517"/>
      <c r="C9" s="517"/>
      <c r="D9" s="517"/>
      <c r="E9" s="517"/>
      <c r="F9" s="517"/>
      <c r="G9" s="517"/>
      <c r="H9" s="517"/>
      <c r="I9" s="517"/>
      <c r="J9" s="517"/>
      <c r="K9" s="517"/>
      <c r="L9" s="517"/>
      <c r="M9" s="517"/>
      <c r="N9" s="517"/>
      <c r="O9" s="517"/>
      <c r="P9" s="517"/>
      <c r="Q9" s="517"/>
      <c r="R9" s="517"/>
      <c r="S9" s="517"/>
      <c r="T9" s="517"/>
    </row>
    <row r="10" spans="1:20" s="98" customFormat="1" ht="18.75" customHeight="1" x14ac:dyDescent="0.2">
      <c r="A10" s="518" t="str">
        <f>'1. паспорт местоположение'!A9</f>
        <v>Акционерное общество "Россети Янтарь" ДЗО  ПАО "Россети"</v>
      </c>
      <c r="B10" s="518"/>
      <c r="C10" s="518"/>
      <c r="D10" s="518"/>
      <c r="E10" s="518"/>
      <c r="F10" s="518"/>
      <c r="G10" s="518"/>
      <c r="H10" s="518"/>
      <c r="I10" s="518"/>
      <c r="J10" s="518"/>
      <c r="K10" s="518"/>
      <c r="L10" s="518"/>
      <c r="M10" s="518"/>
      <c r="N10" s="518"/>
      <c r="O10" s="518"/>
      <c r="P10" s="518"/>
      <c r="Q10" s="518"/>
      <c r="R10" s="518"/>
      <c r="S10" s="518"/>
      <c r="T10" s="518"/>
    </row>
    <row r="11" spans="1:20" s="98" customFormat="1" ht="18.75" customHeight="1" x14ac:dyDescent="0.2">
      <c r="A11" s="519" t="s">
        <v>4</v>
      </c>
      <c r="B11" s="519"/>
      <c r="C11" s="519"/>
      <c r="D11" s="519"/>
      <c r="E11" s="519"/>
      <c r="F11" s="519"/>
      <c r="G11" s="519"/>
      <c r="H11" s="519"/>
      <c r="I11" s="519"/>
      <c r="J11" s="519"/>
      <c r="K11" s="519"/>
      <c r="L11" s="519"/>
      <c r="M11" s="519"/>
      <c r="N11" s="519"/>
      <c r="O11" s="519"/>
      <c r="P11" s="519"/>
      <c r="Q11" s="519"/>
      <c r="R11" s="519"/>
      <c r="S11" s="519"/>
      <c r="T11" s="519"/>
    </row>
    <row r="12" spans="1:20" s="98" customFormat="1" ht="18.75" x14ac:dyDescent="0.2">
      <c r="A12" s="517"/>
      <c r="B12" s="517"/>
      <c r="C12" s="517"/>
      <c r="D12" s="517"/>
      <c r="E12" s="517"/>
      <c r="F12" s="517"/>
      <c r="G12" s="517"/>
      <c r="H12" s="517"/>
      <c r="I12" s="517"/>
      <c r="J12" s="517"/>
      <c r="K12" s="517"/>
      <c r="L12" s="517"/>
      <c r="M12" s="517"/>
      <c r="N12" s="517"/>
      <c r="O12" s="517"/>
      <c r="P12" s="517"/>
      <c r="Q12" s="517"/>
      <c r="R12" s="517"/>
      <c r="S12" s="517"/>
      <c r="T12" s="517"/>
    </row>
    <row r="13" spans="1:20" s="98" customFormat="1" ht="18.75" customHeight="1" x14ac:dyDescent="0.2">
      <c r="A13" s="518" t="str">
        <f>'1. паспорт местоположение'!A12</f>
        <v>L_48-0,4уст-23</v>
      </c>
      <c r="B13" s="518"/>
      <c r="C13" s="518"/>
      <c r="D13" s="518"/>
      <c r="E13" s="518"/>
      <c r="F13" s="518"/>
      <c r="G13" s="518"/>
      <c r="H13" s="518"/>
      <c r="I13" s="518"/>
      <c r="J13" s="518"/>
      <c r="K13" s="518"/>
      <c r="L13" s="518"/>
      <c r="M13" s="518"/>
      <c r="N13" s="518"/>
      <c r="O13" s="518"/>
      <c r="P13" s="518"/>
      <c r="Q13" s="518"/>
      <c r="R13" s="518"/>
      <c r="S13" s="518"/>
      <c r="T13" s="518"/>
    </row>
    <row r="14" spans="1:20" s="98" customFormat="1" ht="18.75" customHeight="1" x14ac:dyDescent="0.2">
      <c r="A14" s="519" t="s">
        <v>3</v>
      </c>
      <c r="B14" s="519"/>
      <c r="C14" s="519"/>
      <c r="D14" s="519"/>
      <c r="E14" s="519"/>
      <c r="F14" s="519"/>
      <c r="G14" s="519"/>
      <c r="H14" s="519"/>
      <c r="I14" s="519"/>
      <c r="J14" s="519"/>
      <c r="K14" s="519"/>
      <c r="L14" s="519"/>
      <c r="M14" s="519"/>
      <c r="N14" s="519"/>
      <c r="O14" s="519"/>
      <c r="P14" s="519"/>
      <c r="Q14" s="519"/>
      <c r="R14" s="519"/>
      <c r="S14" s="519"/>
      <c r="T14" s="519"/>
    </row>
    <row r="15" spans="1:20" s="106" customFormat="1" ht="15.75" customHeight="1" x14ac:dyDescent="0.2">
      <c r="A15" s="520"/>
      <c r="B15" s="520"/>
      <c r="C15" s="520"/>
      <c r="D15" s="520"/>
      <c r="E15" s="520"/>
      <c r="F15" s="520"/>
      <c r="G15" s="520"/>
      <c r="H15" s="520"/>
      <c r="I15" s="520"/>
      <c r="J15" s="520"/>
      <c r="K15" s="520"/>
      <c r="L15" s="520"/>
      <c r="M15" s="520"/>
      <c r="N15" s="520"/>
      <c r="O15" s="520"/>
      <c r="P15" s="520"/>
      <c r="Q15" s="520"/>
      <c r="R15" s="520"/>
      <c r="S15" s="520"/>
      <c r="T15" s="520"/>
    </row>
    <row r="16" spans="1:20" s="107" customFormat="1" ht="34.5" customHeight="1" x14ac:dyDescent="0.2">
      <c r="A16" s="518"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(2028 прибор учёта электроэнергии)</v>
      </c>
      <c r="B16" s="518"/>
      <c r="C16" s="518"/>
      <c r="D16" s="518"/>
      <c r="E16" s="518"/>
      <c r="F16" s="518"/>
      <c r="G16" s="518"/>
      <c r="H16" s="518"/>
      <c r="I16" s="518"/>
      <c r="J16" s="518"/>
      <c r="K16" s="518"/>
      <c r="L16" s="518"/>
      <c r="M16" s="518"/>
      <c r="N16" s="518"/>
      <c r="O16" s="518"/>
      <c r="P16" s="518"/>
      <c r="Q16" s="518"/>
      <c r="R16" s="518"/>
      <c r="S16" s="518"/>
      <c r="T16" s="518"/>
    </row>
    <row r="17" spans="1:20" s="107" customFormat="1" ht="15" customHeight="1" x14ac:dyDescent="0.2">
      <c r="A17" s="519" t="s">
        <v>2</v>
      </c>
      <c r="B17" s="519"/>
      <c r="C17" s="519"/>
      <c r="D17" s="519"/>
      <c r="E17" s="519"/>
      <c r="F17" s="519"/>
      <c r="G17" s="519"/>
      <c r="H17" s="519"/>
      <c r="I17" s="519"/>
      <c r="J17" s="519"/>
      <c r="K17" s="519"/>
      <c r="L17" s="519"/>
      <c r="M17" s="519"/>
      <c r="N17" s="519"/>
      <c r="O17" s="519"/>
      <c r="P17" s="519"/>
      <c r="Q17" s="519"/>
      <c r="R17" s="519"/>
      <c r="S17" s="519"/>
      <c r="T17" s="519"/>
    </row>
    <row r="18" spans="1:20" s="107" customFormat="1" ht="15" customHeight="1" x14ac:dyDescent="0.2">
      <c r="A18" s="521"/>
      <c r="B18" s="521"/>
      <c r="C18" s="521"/>
      <c r="D18" s="521"/>
      <c r="E18" s="521"/>
      <c r="F18" s="521"/>
      <c r="G18" s="521"/>
      <c r="H18" s="521"/>
      <c r="I18" s="521"/>
      <c r="J18" s="521"/>
      <c r="K18" s="521"/>
      <c r="L18" s="521"/>
      <c r="M18" s="521"/>
      <c r="N18" s="521"/>
      <c r="O18" s="521"/>
      <c r="P18" s="521"/>
      <c r="Q18" s="521"/>
      <c r="R18" s="521"/>
      <c r="S18" s="521"/>
      <c r="T18" s="521"/>
    </row>
    <row r="19" spans="1:20" s="107" customFormat="1" ht="15" customHeight="1" x14ac:dyDescent="0.2">
      <c r="A19" s="522" t="s">
        <v>347</v>
      </c>
      <c r="B19" s="522"/>
      <c r="C19" s="522"/>
      <c r="D19" s="522"/>
      <c r="E19" s="522"/>
      <c r="F19" s="522"/>
      <c r="G19" s="522"/>
      <c r="H19" s="522"/>
      <c r="I19" s="522"/>
      <c r="J19" s="522"/>
      <c r="K19" s="522"/>
      <c r="L19" s="522"/>
      <c r="M19" s="522"/>
      <c r="N19" s="522"/>
      <c r="O19" s="522"/>
      <c r="P19" s="522"/>
      <c r="Q19" s="522"/>
      <c r="R19" s="522"/>
      <c r="S19" s="522"/>
      <c r="T19" s="522"/>
    </row>
    <row r="20" spans="1:20" s="108" customFormat="1" ht="21" customHeight="1" x14ac:dyDescent="0.25">
      <c r="A20" s="523"/>
      <c r="B20" s="523"/>
      <c r="C20" s="523"/>
      <c r="D20" s="523"/>
      <c r="E20" s="523"/>
      <c r="F20" s="523"/>
      <c r="G20" s="523"/>
      <c r="H20" s="523"/>
      <c r="I20" s="523"/>
      <c r="J20" s="523"/>
      <c r="K20" s="523"/>
      <c r="L20" s="523"/>
      <c r="M20" s="523"/>
      <c r="N20" s="523"/>
      <c r="O20" s="523"/>
      <c r="P20" s="523"/>
      <c r="Q20" s="523"/>
      <c r="R20" s="523"/>
      <c r="S20" s="523"/>
      <c r="T20" s="523"/>
    </row>
    <row r="21" spans="1:20" ht="46.5" customHeight="1" x14ac:dyDescent="0.25">
      <c r="A21" s="510" t="s">
        <v>1</v>
      </c>
      <c r="B21" s="503" t="s">
        <v>194</v>
      </c>
      <c r="C21" s="504"/>
      <c r="D21" s="507" t="s">
        <v>95</v>
      </c>
      <c r="E21" s="503" t="s">
        <v>374</v>
      </c>
      <c r="F21" s="504"/>
      <c r="G21" s="503" t="s">
        <v>214</v>
      </c>
      <c r="H21" s="504"/>
      <c r="I21" s="503" t="s">
        <v>94</v>
      </c>
      <c r="J21" s="504"/>
      <c r="K21" s="507" t="s">
        <v>93</v>
      </c>
      <c r="L21" s="503" t="s">
        <v>92</v>
      </c>
      <c r="M21" s="504"/>
      <c r="N21" s="503" t="s">
        <v>370</v>
      </c>
      <c r="O21" s="504"/>
      <c r="P21" s="507" t="s">
        <v>91</v>
      </c>
      <c r="Q21" s="514" t="s">
        <v>90</v>
      </c>
      <c r="R21" s="515"/>
      <c r="S21" s="514" t="s">
        <v>89</v>
      </c>
      <c r="T21" s="516"/>
    </row>
    <row r="22" spans="1:20" ht="204.75" customHeight="1" x14ac:dyDescent="0.25">
      <c r="A22" s="511"/>
      <c r="B22" s="505"/>
      <c r="C22" s="506"/>
      <c r="D22" s="509"/>
      <c r="E22" s="505"/>
      <c r="F22" s="506"/>
      <c r="G22" s="505"/>
      <c r="H22" s="506"/>
      <c r="I22" s="505"/>
      <c r="J22" s="506"/>
      <c r="K22" s="508"/>
      <c r="L22" s="505"/>
      <c r="M22" s="506"/>
      <c r="N22" s="505"/>
      <c r="O22" s="506"/>
      <c r="P22" s="508"/>
      <c r="Q22" s="109" t="s">
        <v>88</v>
      </c>
      <c r="R22" s="109" t="s">
        <v>346</v>
      </c>
      <c r="S22" s="109" t="s">
        <v>87</v>
      </c>
      <c r="T22" s="109" t="s">
        <v>86</v>
      </c>
    </row>
    <row r="23" spans="1:20" ht="51.75" customHeight="1" x14ac:dyDescent="0.25">
      <c r="A23" s="512"/>
      <c r="B23" s="109" t="s">
        <v>84</v>
      </c>
      <c r="C23" s="109" t="s">
        <v>85</v>
      </c>
      <c r="D23" s="508"/>
      <c r="E23" s="109" t="s">
        <v>84</v>
      </c>
      <c r="F23" s="109" t="s">
        <v>85</v>
      </c>
      <c r="G23" s="109" t="s">
        <v>84</v>
      </c>
      <c r="H23" s="109" t="s">
        <v>85</v>
      </c>
      <c r="I23" s="109" t="s">
        <v>84</v>
      </c>
      <c r="J23" s="109" t="s">
        <v>85</v>
      </c>
      <c r="K23" s="109" t="s">
        <v>84</v>
      </c>
      <c r="L23" s="109" t="s">
        <v>84</v>
      </c>
      <c r="M23" s="109" t="s">
        <v>85</v>
      </c>
      <c r="N23" s="109" t="s">
        <v>84</v>
      </c>
      <c r="O23" s="109" t="s">
        <v>85</v>
      </c>
      <c r="P23" s="99" t="s">
        <v>84</v>
      </c>
      <c r="Q23" s="109" t="s">
        <v>84</v>
      </c>
      <c r="R23" s="109" t="s">
        <v>84</v>
      </c>
      <c r="S23" s="109" t="s">
        <v>84</v>
      </c>
      <c r="T23" s="109" t="s">
        <v>84</v>
      </c>
    </row>
    <row r="24" spans="1:20"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17</v>
      </c>
      <c r="R24" s="100">
        <v>18</v>
      </c>
      <c r="S24" s="100">
        <v>19</v>
      </c>
      <c r="T24" s="100">
        <v>20</v>
      </c>
    </row>
    <row r="25" spans="1:20" ht="21.75" customHeight="1" x14ac:dyDescent="0.25">
      <c r="A25" s="101" t="s">
        <v>236</v>
      </c>
      <c r="B25" s="101" t="s">
        <v>236</v>
      </c>
      <c r="C25" s="101" t="s">
        <v>236</v>
      </c>
      <c r="D25" s="110" t="s">
        <v>236</v>
      </c>
      <c r="E25" s="101" t="s">
        <v>236</v>
      </c>
      <c r="F25" s="101" t="s">
        <v>236</v>
      </c>
      <c r="G25" s="101" t="s">
        <v>236</v>
      </c>
      <c r="H25" s="101" t="s">
        <v>236</v>
      </c>
      <c r="I25" s="101" t="s">
        <v>236</v>
      </c>
      <c r="J25" s="101" t="s">
        <v>236</v>
      </c>
      <c r="K25" s="101" t="s">
        <v>236</v>
      </c>
      <c r="L25" s="101" t="s">
        <v>236</v>
      </c>
      <c r="M25" s="101" t="s">
        <v>236</v>
      </c>
      <c r="N25" s="101" t="s">
        <v>236</v>
      </c>
      <c r="O25" s="101" t="s">
        <v>236</v>
      </c>
      <c r="P25" s="101" t="s">
        <v>236</v>
      </c>
      <c r="Q25" s="101" t="s">
        <v>236</v>
      </c>
      <c r="R25" s="101" t="s">
        <v>236</v>
      </c>
      <c r="S25" s="101" t="s">
        <v>236</v>
      </c>
      <c r="T25" s="101" t="s">
        <v>236</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2" right="0.19" top="0.39" bottom="0.24" header="0.17"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0" zoomScale="80" zoomScaleNormal="100" zoomScaleSheetLayoutView="80" workbookViewId="0">
      <selection activeCell="A25" sqref="A25:XFD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18.42578125" style="32" customWidth="1"/>
    <col min="14" max="14" width="18.140625" style="32" customWidth="1"/>
    <col min="15" max="15" width="11" style="32" customWidth="1"/>
    <col min="16" max="16" width="9.855468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2" width="32.7109375" style="32" customWidth="1"/>
    <col min="23" max="23" width="22.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28"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484" t="str">
        <f>'1. паспорт местоположение'!A5</f>
        <v>Год раскрытия информации: 2026 год</v>
      </c>
      <c r="B5" s="484"/>
      <c r="C5" s="484"/>
      <c r="D5" s="484"/>
      <c r="E5" s="484"/>
      <c r="F5" s="484"/>
      <c r="G5" s="484"/>
      <c r="H5" s="484"/>
      <c r="I5" s="484"/>
      <c r="J5" s="484"/>
      <c r="K5" s="484"/>
      <c r="L5" s="484"/>
      <c r="M5" s="484"/>
      <c r="N5" s="484"/>
      <c r="O5" s="484"/>
      <c r="P5" s="484"/>
      <c r="Q5" s="484"/>
      <c r="R5" s="484"/>
      <c r="S5" s="484"/>
      <c r="T5" s="484"/>
      <c r="U5" s="484"/>
      <c r="V5" s="484"/>
      <c r="W5" s="484"/>
      <c r="X5" s="484"/>
      <c r="Y5" s="484"/>
      <c r="Z5" s="484"/>
      <c r="AA5" s="484"/>
    </row>
    <row r="6" spans="1:27" s="10" customFormat="1" x14ac:dyDescent="0.2">
      <c r="A6" s="87"/>
      <c r="B6" s="87"/>
      <c r="C6" s="87"/>
      <c r="D6" s="87"/>
      <c r="E6" s="87"/>
      <c r="F6" s="87"/>
      <c r="G6" s="87"/>
      <c r="H6" s="87"/>
      <c r="I6" s="87"/>
      <c r="J6" s="87"/>
      <c r="K6" s="87"/>
      <c r="L6" s="87"/>
      <c r="M6" s="87"/>
      <c r="N6" s="87"/>
      <c r="O6" s="87"/>
      <c r="P6" s="87"/>
      <c r="Q6" s="87"/>
      <c r="R6" s="87"/>
      <c r="S6" s="87"/>
      <c r="T6" s="87"/>
    </row>
    <row r="7" spans="1:27" s="10" customFormat="1" ht="18.75" x14ac:dyDescent="0.2">
      <c r="E7" s="493" t="s">
        <v>5</v>
      </c>
      <c r="F7" s="493"/>
      <c r="G7" s="493"/>
      <c r="H7" s="493"/>
      <c r="I7" s="493"/>
      <c r="J7" s="493"/>
      <c r="K7" s="493"/>
      <c r="L7" s="493"/>
      <c r="M7" s="493"/>
      <c r="N7" s="493"/>
      <c r="O7" s="493"/>
      <c r="P7" s="493"/>
      <c r="Q7" s="493"/>
      <c r="R7" s="493"/>
      <c r="S7" s="493"/>
      <c r="T7" s="493"/>
      <c r="U7" s="493"/>
      <c r="V7" s="493"/>
      <c r="W7" s="493"/>
      <c r="X7" s="493"/>
      <c r="Y7" s="49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494" t="str">
        <f>'1. паспорт местоположение'!A9:C9</f>
        <v>Акционерное общество "Россети Янтарь" ДЗО  ПАО "Россети"</v>
      </c>
      <c r="B9" s="494"/>
      <c r="C9" s="494"/>
      <c r="D9" s="494"/>
      <c r="E9" s="494"/>
      <c r="F9" s="494"/>
      <c r="G9" s="494"/>
      <c r="H9" s="494"/>
      <c r="I9" s="494"/>
      <c r="J9" s="494"/>
      <c r="K9" s="494"/>
      <c r="L9" s="494"/>
      <c r="M9" s="494"/>
      <c r="N9" s="494"/>
      <c r="O9" s="494"/>
      <c r="P9" s="494"/>
      <c r="Q9" s="494"/>
      <c r="R9" s="494"/>
      <c r="S9" s="494"/>
      <c r="T9" s="494"/>
      <c r="U9" s="494"/>
      <c r="V9" s="494"/>
      <c r="W9" s="494"/>
      <c r="X9" s="494"/>
      <c r="Y9" s="494"/>
      <c r="Z9" s="494"/>
      <c r="AA9" s="494"/>
    </row>
    <row r="10" spans="1:27" s="10" customFormat="1" ht="18.75" customHeight="1" x14ac:dyDescent="0.2">
      <c r="E10" s="498" t="s">
        <v>4</v>
      </c>
      <c r="F10" s="498"/>
      <c r="G10" s="498"/>
      <c r="H10" s="498"/>
      <c r="I10" s="498"/>
      <c r="J10" s="498"/>
      <c r="K10" s="498"/>
      <c r="L10" s="498"/>
      <c r="M10" s="498"/>
      <c r="N10" s="498"/>
      <c r="O10" s="498"/>
      <c r="P10" s="498"/>
      <c r="Q10" s="498"/>
      <c r="R10" s="498"/>
      <c r="S10" s="498"/>
      <c r="T10" s="498"/>
      <c r="U10" s="498"/>
      <c r="V10" s="498"/>
      <c r="W10" s="498"/>
      <c r="X10" s="498"/>
      <c r="Y10" s="49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494" t="str">
        <f>'1. паспорт местоположение'!A12:C12</f>
        <v>L_48-0,4уст-23</v>
      </c>
      <c r="B12" s="494"/>
      <c r="C12" s="494"/>
      <c r="D12" s="494"/>
      <c r="E12" s="494"/>
      <c r="F12" s="494"/>
      <c r="G12" s="494"/>
      <c r="H12" s="494"/>
      <c r="I12" s="494"/>
      <c r="J12" s="494"/>
      <c r="K12" s="494"/>
      <c r="L12" s="494"/>
      <c r="M12" s="494"/>
      <c r="N12" s="494"/>
      <c r="O12" s="494"/>
      <c r="P12" s="494"/>
      <c r="Q12" s="494"/>
      <c r="R12" s="494"/>
      <c r="S12" s="494"/>
      <c r="T12" s="494"/>
      <c r="U12" s="494"/>
      <c r="V12" s="494"/>
      <c r="W12" s="494"/>
      <c r="X12" s="494"/>
      <c r="Y12" s="494"/>
      <c r="Z12" s="494"/>
      <c r="AA12" s="494"/>
    </row>
    <row r="13" spans="1:27" s="10" customFormat="1" ht="18.75" customHeight="1" x14ac:dyDescent="0.2">
      <c r="E13" s="498" t="s">
        <v>3</v>
      </c>
      <c r="F13" s="498"/>
      <c r="G13" s="498"/>
      <c r="H13" s="498"/>
      <c r="I13" s="498"/>
      <c r="J13" s="498"/>
      <c r="K13" s="498"/>
      <c r="L13" s="498"/>
      <c r="M13" s="498"/>
      <c r="N13" s="498"/>
      <c r="O13" s="498"/>
      <c r="P13" s="498"/>
      <c r="Q13" s="498"/>
      <c r="R13" s="498"/>
      <c r="S13" s="498"/>
      <c r="T13" s="498"/>
      <c r="U13" s="498"/>
      <c r="V13" s="498"/>
      <c r="W13" s="498"/>
      <c r="X13" s="498"/>
      <c r="Y13" s="49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A15" s="494"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(2028 прибор учёта электроэнергии)</v>
      </c>
      <c r="B15" s="494"/>
      <c r="C15" s="494"/>
      <c r="D15" s="494"/>
      <c r="E15" s="494"/>
      <c r="F15" s="494"/>
      <c r="G15" s="494"/>
      <c r="H15" s="494"/>
      <c r="I15" s="494"/>
      <c r="J15" s="494"/>
      <c r="K15" s="494"/>
      <c r="L15" s="494"/>
      <c r="M15" s="494"/>
      <c r="N15" s="494"/>
      <c r="O15" s="494"/>
      <c r="P15" s="494"/>
      <c r="Q15" s="494"/>
      <c r="R15" s="494"/>
      <c r="S15" s="494"/>
      <c r="T15" s="494"/>
      <c r="U15" s="494"/>
      <c r="V15" s="494"/>
      <c r="W15" s="494"/>
      <c r="X15" s="494"/>
      <c r="Y15" s="494"/>
      <c r="Z15" s="494"/>
      <c r="AA15" s="494"/>
    </row>
    <row r="16" spans="1:27" s="2" customFormat="1" ht="15" customHeight="1" x14ac:dyDescent="0.2">
      <c r="E16" s="498" t="s">
        <v>2</v>
      </c>
      <c r="F16" s="498"/>
      <c r="G16" s="498"/>
      <c r="H16" s="498"/>
      <c r="I16" s="498"/>
      <c r="J16" s="498"/>
      <c r="K16" s="498"/>
      <c r="L16" s="498"/>
      <c r="M16" s="498"/>
      <c r="N16" s="498"/>
      <c r="O16" s="498"/>
      <c r="P16" s="498"/>
      <c r="Q16" s="498"/>
      <c r="R16" s="498"/>
      <c r="S16" s="498"/>
      <c r="T16" s="498"/>
      <c r="U16" s="498"/>
      <c r="V16" s="498"/>
      <c r="W16" s="498"/>
      <c r="X16" s="498"/>
      <c r="Y16" s="49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524"/>
      <c r="F18" s="524"/>
      <c r="G18" s="524"/>
      <c r="H18" s="524"/>
      <c r="I18" s="524"/>
      <c r="J18" s="524"/>
      <c r="K18" s="524"/>
      <c r="L18" s="524"/>
      <c r="M18" s="524"/>
      <c r="N18" s="524"/>
      <c r="O18" s="524"/>
      <c r="P18" s="524"/>
      <c r="Q18" s="524"/>
      <c r="R18" s="524"/>
      <c r="S18" s="524"/>
      <c r="T18" s="524"/>
      <c r="U18" s="524"/>
      <c r="V18" s="524"/>
      <c r="W18" s="524"/>
      <c r="X18" s="524"/>
      <c r="Y18" s="524"/>
    </row>
    <row r="19" spans="1:27" ht="25.5" customHeight="1" x14ac:dyDescent="0.25">
      <c r="A19" s="524" t="s">
        <v>349</v>
      </c>
      <c r="B19" s="524"/>
      <c r="C19" s="524"/>
      <c r="D19" s="524"/>
      <c r="E19" s="524"/>
      <c r="F19" s="524"/>
      <c r="G19" s="524"/>
      <c r="H19" s="524"/>
      <c r="I19" s="524"/>
      <c r="J19" s="524"/>
      <c r="K19" s="524"/>
      <c r="L19" s="524"/>
      <c r="M19" s="524"/>
      <c r="N19" s="524"/>
      <c r="O19" s="524"/>
      <c r="P19" s="524"/>
      <c r="Q19" s="524"/>
      <c r="R19" s="524"/>
      <c r="S19" s="524"/>
      <c r="T19" s="524"/>
      <c r="U19" s="524"/>
      <c r="V19" s="524"/>
      <c r="W19" s="524"/>
      <c r="X19" s="524"/>
      <c r="Y19" s="524"/>
      <c r="Z19" s="524"/>
      <c r="AA19" s="524"/>
    </row>
    <row r="20" spans="1:27" s="35" customFormat="1" ht="21" customHeight="1" x14ac:dyDescent="0.25"/>
    <row r="21" spans="1:27" ht="15.75" customHeight="1" x14ac:dyDescent="0.25">
      <c r="A21" s="525" t="s">
        <v>1</v>
      </c>
      <c r="B21" s="528" t="s">
        <v>354</v>
      </c>
      <c r="C21" s="529"/>
      <c r="D21" s="528" t="s">
        <v>356</v>
      </c>
      <c r="E21" s="529"/>
      <c r="F21" s="532" t="s">
        <v>77</v>
      </c>
      <c r="G21" s="533"/>
      <c r="H21" s="533"/>
      <c r="I21" s="534"/>
      <c r="J21" s="525" t="s">
        <v>357</v>
      </c>
      <c r="K21" s="528" t="s">
        <v>358</v>
      </c>
      <c r="L21" s="529"/>
      <c r="M21" s="528" t="s">
        <v>359</v>
      </c>
      <c r="N21" s="529"/>
      <c r="O21" s="528" t="s">
        <v>348</v>
      </c>
      <c r="P21" s="529"/>
      <c r="Q21" s="528" t="s">
        <v>100</v>
      </c>
      <c r="R21" s="529"/>
      <c r="S21" s="525" t="s">
        <v>99</v>
      </c>
      <c r="T21" s="525" t="s">
        <v>360</v>
      </c>
      <c r="U21" s="525" t="s">
        <v>355</v>
      </c>
      <c r="V21" s="528" t="s">
        <v>98</v>
      </c>
      <c r="W21" s="529"/>
      <c r="X21" s="532" t="s">
        <v>90</v>
      </c>
      <c r="Y21" s="533"/>
      <c r="Z21" s="532" t="s">
        <v>89</v>
      </c>
      <c r="AA21" s="533"/>
    </row>
    <row r="22" spans="1:27" ht="216" customHeight="1" x14ac:dyDescent="0.25">
      <c r="A22" s="526"/>
      <c r="B22" s="530"/>
      <c r="C22" s="531"/>
      <c r="D22" s="530"/>
      <c r="E22" s="531"/>
      <c r="F22" s="532" t="s">
        <v>97</v>
      </c>
      <c r="G22" s="534"/>
      <c r="H22" s="532" t="s">
        <v>96</v>
      </c>
      <c r="I22" s="534"/>
      <c r="J22" s="527"/>
      <c r="K22" s="530"/>
      <c r="L22" s="531"/>
      <c r="M22" s="530"/>
      <c r="N22" s="531"/>
      <c r="O22" s="530"/>
      <c r="P22" s="531"/>
      <c r="Q22" s="530"/>
      <c r="R22" s="531"/>
      <c r="S22" s="527"/>
      <c r="T22" s="527"/>
      <c r="U22" s="527"/>
      <c r="V22" s="530"/>
      <c r="W22" s="531"/>
      <c r="X22" s="57" t="s">
        <v>88</v>
      </c>
      <c r="Y22" s="57" t="s">
        <v>346</v>
      </c>
      <c r="Z22" s="57" t="s">
        <v>87</v>
      </c>
      <c r="AA22" s="57" t="s">
        <v>86</v>
      </c>
    </row>
    <row r="23" spans="1:27" ht="60" customHeight="1" x14ac:dyDescent="0.25">
      <c r="A23" s="527"/>
      <c r="B23" s="85" t="s">
        <v>84</v>
      </c>
      <c r="C23" s="85" t="s">
        <v>85</v>
      </c>
      <c r="D23" s="58" t="s">
        <v>84</v>
      </c>
      <c r="E23" s="58" t="s">
        <v>85</v>
      </c>
      <c r="F23" s="58" t="s">
        <v>84</v>
      </c>
      <c r="G23" s="58" t="s">
        <v>85</v>
      </c>
      <c r="H23" s="58" t="s">
        <v>84</v>
      </c>
      <c r="I23" s="58" t="s">
        <v>85</v>
      </c>
      <c r="J23" s="58" t="s">
        <v>84</v>
      </c>
      <c r="K23" s="58" t="s">
        <v>84</v>
      </c>
      <c r="L23" s="58" t="s">
        <v>85</v>
      </c>
      <c r="M23" s="58" t="s">
        <v>84</v>
      </c>
      <c r="N23" s="58" t="s">
        <v>85</v>
      </c>
      <c r="O23" s="58" t="s">
        <v>84</v>
      </c>
      <c r="P23" s="58" t="s">
        <v>85</v>
      </c>
      <c r="Q23" s="58" t="s">
        <v>84</v>
      </c>
      <c r="R23" s="58" t="s">
        <v>85</v>
      </c>
      <c r="S23" s="58" t="s">
        <v>84</v>
      </c>
      <c r="T23" s="58" t="s">
        <v>84</v>
      </c>
      <c r="U23" s="58" t="s">
        <v>84</v>
      </c>
      <c r="V23" s="58" t="s">
        <v>84</v>
      </c>
      <c r="W23" s="58" t="s">
        <v>85</v>
      </c>
      <c r="X23" s="58" t="s">
        <v>84</v>
      </c>
      <c r="Y23" s="58" t="s">
        <v>84</v>
      </c>
      <c r="Z23" s="57" t="s">
        <v>84</v>
      </c>
      <c r="AA23" s="57" t="s">
        <v>84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35" customFormat="1" x14ac:dyDescent="0.25">
      <c r="A25" s="61" t="s">
        <v>236</v>
      </c>
      <c r="B25" s="57" t="s">
        <v>236</v>
      </c>
      <c r="C25" s="57" t="s">
        <v>236</v>
      </c>
      <c r="D25" s="269" t="s">
        <v>236</v>
      </c>
      <c r="E25" s="269" t="s">
        <v>236</v>
      </c>
      <c r="F25" s="57" t="s">
        <v>236</v>
      </c>
      <c r="G25" s="57" t="s">
        <v>236</v>
      </c>
      <c r="H25" s="57" t="s">
        <v>236</v>
      </c>
      <c r="I25" s="57" t="s">
        <v>236</v>
      </c>
      <c r="J25" s="270" t="s">
        <v>236</v>
      </c>
      <c r="K25" s="62" t="s">
        <v>236</v>
      </c>
      <c r="L25" s="273" t="s">
        <v>236</v>
      </c>
      <c r="M25" s="271" t="s">
        <v>236</v>
      </c>
      <c r="N25" s="271" t="s">
        <v>236</v>
      </c>
      <c r="O25" s="92" t="s">
        <v>236</v>
      </c>
      <c r="P25" s="92" t="s">
        <v>236</v>
      </c>
      <c r="Q25" s="272" t="s">
        <v>236</v>
      </c>
      <c r="R25" s="61" t="s">
        <v>236</v>
      </c>
      <c r="S25" s="62" t="s">
        <v>236</v>
      </c>
      <c r="T25" s="62" t="s">
        <v>236</v>
      </c>
      <c r="U25" s="62" t="s">
        <v>236</v>
      </c>
      <c r="V25" s="62" t="s">
        <v>236</v>
      </c>
      <c r="W25" s="92" t="s">
        <v>236</v>
      </c>
      <c r="X25" s="61" t="s">
        <v>236</v>
      </c>
      <c r="Y25" s="61" t="s">
        <v>236</v>
      </c>
      <c r="Z25" s="61" t="s">
        <v>236</v>
      </c>
      <c r="AA25" s="61" t="s">
        <v>236</v>
      </c>
    </row>
    <row r="26" spans="1:27" s="33" customFormat="1" ht="12.75" x14ac:dyDescent="0.2">
      <c r="A26" s="34"/>
      <c r="B26" s="34"/>
      <c r="C26" s="34"/>
      <c r="E26" s="34"/>
      <c r="X26" s="59"/>
      <c r="Y26" s="59"/>
      <c r="Z26" s="59"/>
      <c r="AA26" s="59"/>
    </row>
    <row r="27" spans="1:27" s="33" customFormat="1" ht="12.75" x14ac:dyDescent="0.2">
      <c r="A27" s="34"/>
      <c r="B27" s="34"/>
      <c r="C27" s="3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2" right="0.19" top="0.54"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B25" zoomScale="85" zoomScaleNormal="100" zoomScaleSheetLayoutView="85" workbookViewId="0">
      <selection activeCell="C29" sqref="C29"/>
    </sheetView>
  </sheetViews>
  <sheetFormatPr defaultColWidth="9.140625" defaultRowHeight="15" x14ac:dyDescent="0.25"/>
  <cols>
    <col min="1" max="1" width="6.140625" style="265" customWidth="1"/>
    <col min="2" max="2" width="53.5703125" style="265" customWidth="1"/>
    <col min="3" max="3" width="128.28515625" style="265" customWidth="1"/>
    <col min="4" max="4" width="46.5703125" style="265" customWidth="1"/>
    <col min="5" max="5" width="36.5703125" style="265" customWidth="1"/>
    <col min="6" max="6" width="20" style="265" customWidth="1"/>
    <col min="7" max="7" width="25.5703125" style="265" customWidth="1"/>
    <col min="8" max="8" width="16.42578125" style="265" customWidth="1"/>
    <col min="9" max="16384" width="9.140625" style="265"/>
  </cols>
  <sheetData>
    <row r="1" spans="1:29" s="217" customFormat="1" ht="18.75" customHeight="1" x14ac:dyDescent="0.2">
      <c r="C1" s="229" t="s">
        <v>64</v>
      </c>
    </row>
    <row r="2" spans="1:29" s="217" customFormat="1" ht="18.75" customHeight="1" x14ac:dyDescent="0.3">
      <c r="C2" s="230" t="s">
        <v>6</v>
      </c>
    </row>
    <row r="3" spans="1:29" s="217" customFormat="1" ht="18.75" x14ac:dyDescent="0.3">
      <c r="A3" s="243"/>
      <c r="C3" s="230" t="s">
        <v>63</v>
      </c>
    </row>
    <row r="4" spans="1:29" s="217" customFormat="1" ht="18.75" x14ac:dyDescent="0.3">
      <c r="A4" s="243"/>
      <c r="C4" s="230"/>
    </row>
    <row r="5" spans="1:29" s="217" customFormat="1" ht="15.75" x14ac:dyDescent="0.2">
      <c r="A5" s="484" t="str">
        <f>'1. паспорт местоположение'!A5</f>
        <v>Год раскрытия информации: 2026 год</v>
      </c>
      <c r="B5" s="484"/>
      <c r="C5" s="484"/>
      <c r="D5" s="88"/>
      <c r="E5" s="88"/>
      <c r="F5" s="88"/>
      <c r="G5" s="88"/>
      <c r="H5" s="88"/>
      <c r="I5" s="88"/>
      <c r="J5" s="88"/>
      <c r="K5" s="88"/>
      <c r="L5" s="88"/>
      <c r="M5" s="88"/>
      <c r="N5" s="88"/>
      <c r="O5" s="88"/>
      <c r="P5" s="88"/>
      <c r="Q5" s="88"/>
      <c r="R5" s="88"/>
      <c r="S5" s="88"/>
      <c r="T5" s="88"/>
      <c r="U5" s="88"/>
      <c r="V5" s="88"/>
      <c r="W5" s="88"/>
      <c r="X5" s="88"/>
      <c r="Y5" s="88"/>
      <c r="Z5" s="88"/>
      <c r="AA5" s="88"/>
      <c r="AB5" s="88"/>
      <c r="AC5" s="88"/>
    </row>
    <row r="6" spans="1:29" s="217" customFormat="1" ht="18.75" x14ac:dyDescent="0.3">
      <c r="A6" s="243"/>
      <c r="G6" s="230"/>
    </row>
    <row r="7" spans="1:29" s="217" customFormat="1" ht="18.75" x14ac:dyDescent="0.2">
      <c r="A7" s="488" t="s">
        <v>5</v>
      </c>
      <c r="B7" s="488"/>
      <c r="C7" s="488"/>
      <c r="D7" s="231"/>
      <c r="E7" s="231"/>
      <c r="F7" s="231"/>
      <c r="G7" s="231"/>
      <c r="H7" s="231"/>
      <c r="I7" s="231"/>
      <c r="J7" s="231"/>
      <c r="K7" s="231"/>
      <c r="L7" s="231"/>
      <c r="M7" s="231"/>
      <c r="N7" s="231"/>
      <c r="O7" s="231"/>
      <c r="P7" s="231"/>
      <c r="Q7" s="231"/>
      <c r="R7" s="231"/>
      <c r="S7" s="231"/>
      <c r="T7" s="231"/>
      <c r="U7" s="231"/>
    </row>
    <row r="8" spans="1:29" s="217" customFormat="1" ht="18.75" x14ac:dyDescent="0.2">
      <c r="A8" s="488"/>
      <c r="B8" s="488"/>
      <c r="C8" s="488"/>
      <c r="D8" s="242"/>
      <c r="E8" s="242"/>
      <c r="F8" s="242"/>
      <c r="G8" s="242"/>
      <c r="H8" s="231"/>
      <c r="I8" s="231"/>
      <c r="J8" s="231"/>
      <c r="K8" s="231"/>
      <c r="L8" s="231"/>
      <c r="M8" s="231"/>
      <c r="N8" s="231"/>
      <c r="O8" s="231"/>
      <c r="P8" s="231"/>
      <c r="Q8" s="231"/>
      <c r="R8" s="231"/>
      <c r="S8" s="231"/>
      <c r="T8" s="231"/>
      <c r="U8" s="231"/>
    </row>
    <row r="9" spans="1:29" s="217" customFormat="1" ht="18.75" x14ac:dyDescent="0.2">
      <c r="A9" s="536" t="str">
        <f>'1. паспорт местоположение'!A9</f>
        <v>Акционерное общество "Россети Янтарь" ДЗО  ПАО "Россети"</v>
      </c>
      <c r="B9" s="536"/>
      <c r="C9" s="536"/>
      <c r="D9" s="245"/>
      <c r="E9" s="245"/>
      <c r="F9" s="245"/>
      <c r="G9" s="245"/>
      <c r="H9" s="231"/>
      <c r="I9" s="231"/>
      <c r="J9" s="231"/>
      <c r="K9" s="231"/>
      <c r="L9" s="231"/>
      <c r="M9" s="231"/>
      <c r="N9" s="231"/>
      <c r="O9" s="231"/>
      <c r="P9" s="231"/>
      <c r="Q9" s="231"/>
      <c r="R9" s="231"/>
      <c r="S9" s="231"/>
      <c r="T9" s="231"/>
      <c r="U9" s="231"/>
    </row>
    <row r="10" spans="1:29" s="217" customFormat="1" ht="18.75" x14ac:dyDescent="0.2">
      <c r="A10" s="485" t="s">
        <v>4</v>
      </c>
      <c r="B10" s="485"/>
      <c r="C10" s="485"/>
      <c r="D10" s="246"/>
      <c r="E10" s="246"/>
      <c r="F10" s="246"/>
      <c r="G10" s="246"/>
      <c r="H10" s="231"/>
      <c r="I10" s="231"/>
      <c r="J10" s="231"/>
      <c r="K10" s="231"/>
      <c r="L10" s="231"/>
      <c r="M10" s="231"/>
      <c r="N10" s="231"/>
      <c r="O10" s="231"/>
      <c r="P10" s="231"/>
      <c r="Q10" s="231"/>
      <c r="R10" s="231"/>
      <c r="S10" s="231"/>
      <c r="T10" s="231"/>
      <c r="U10" s="231"/>
    </row>
    <row r="11" spans="1:29" s="217" customFormat="1" ht="18.75" x14ac:dyDescent="0.2">
      <c r="A11" s="488"/>
      <c r="B11" s="488"/>
      <c r="C11" s="488"/>
      <c r="D11" s="242"/>
      <c r="E11" s="242"/>
      <c r="F11" s="242"/>
      <c r="G11" s="242"/>
      <c r="H11" s="231"/>
      <c r="I11" s="231"/>
      <c r="J11" s="231"/>
      <c r="K11" s="231"/>
      <c r="L11" s="231"/>
      <c r="M11" s="231"/>
      <c r="N11" s="231"/>
      <c r="O11" s="231"/>
      <c r="P11" s="231"/>
      <c r="Q11" s="231"/>
      <c r="R11" s="231"/>
      <c r="S11" s="231"/>
      <c r="T11" s="231"/>
      <c r="U11" s="231"/>
    </row>
    <row r="12" spans="1:29" s="217" customFormat="1" ht="18.75" x14ac:dyDescent="0.2">
      <c r="A12" s="491" t="str">
        <f>'1. паспорт местоположение'!A12:C12</f>
        <v>L_48-0,4уст-23</v>
      </c>
      <c r="B12" s="491"/>
      <c r="C12" s="491"/>
      <c r="D12" s="245"/>
      <c r="E12" s="245"/>
      <c r="F12" s="245"/>
      <c r="G12" s="245"/>
      <c r="H12" s="231"/>
      <c r="I12" s="231"/>
      <c r="J12" s="231"/>
      <c r="K12" s="231"/>
      <c r="L12" s="231"/>
      <c r="M12" s="231"/>
      <c r="N12" s="231"/>
      <c r="O12" s="231"/>
      <c r="P12" s="231"/>
      <c r="Q12" s="231"/>
      <c r="R12" s="231"/>
      <c r="S12" s="231"/>
      <c r="T12" s="231"/>
      <c r="U12" s="231"/>
    </row>
    <row r="13" spans="1:29" s="217" customFormat="1" ht="18.75" x14ac:dyDescent="0.2">
      <c r="A13" s="485" t="s">
        <v>3</v>
      </c>
      <c r="B13" s="485"/>
      <c r="C13" s="485"/>
      <c r="D13" s="246"/>
      <c r="E13" s="246"/>
      <c r="F13" s="246"/>
      <c r="G13" s="246"/>
      <c r="H13" s="231"/>
      <c r="I13" s="231"/>
      <c r="J13" s="231"/>
      <c r="K13" s="231"/>
      <c r="L13" s="231"/>
      <c r="M13" s="231"/>
      <c r="N13" s="231"/>
      <c r="O13" s="231"/>
      <c r="P13" s="231"/>
      <c r="Q13" s="231"/>
      <c r="R13" s="231"/>
      <c r="S13" s="231"/>
      <c r="T13" s="231"/>
      <c r="U13" s="231"/>
    </row>
    <row r="14" spans="1:29" s="248" customFormat="1" ht="15.75" customHeight="1" x14ac:dyDescent="0.2">
      <c r="A14" s="537"/>
      <c r="B14" s="537"/>
      <c r="C14" s="537"/>
      <c r="D14" s="247"/>
      <c r="E14" s="247"/>
      <c r="F14" s="247"/>
      <c r="G14" s="247"/>
      <c r="H14" s="247"/>
      <c r="I14" s="247"/>
      <c r="J14" s="247"/>
      <c r="K14" s="247"/>
      <c r="L14" s="247"/>
      <c r="M14" s="247"/>
      <c r="N14" s="247"/>
      <c r="O14" s="247"/>
      <c r="P14" s="247"/>
      <c r="Q14" s="247"/>
      <c r="R14" s="247"/>
      <c r="S14" s="247"/>
      <c r="T14" s="247"/>
      <c r="U14" s="247"/>
    </row>
    <row r="15" spans="1:29" s="249" customFormat="1" ht="42.75" customHeight="1" x14ac:dyDescent="0.2">
      <c r="A15" s="49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(2028 прибор учёта электроэнергии)</v>
      </c>
      <c r="B15" s="491"/>
      <c r="C15" s="491"/>
      <c r="D15" s="245"/>
      <c r="E15" s="245"/>
      <c r="F15" s="245"/>
      <c r="G15" s="245"/>
      <c r="H15" s="245"/>
      <c r="I15" s="245"/>
      <c r="J15" s="245"/>
      <c r="K15" s="245"/>
      <c r="L15" s="245"/>
      <c r="M15" s="245"/>
      <c r="N15" s="245"/>
      <c r="O15" s="245"/>
      <c r="P15" s="245"/>
      <c r="Q15" s="245"/>
      <c r="R15" s="245"/>
      <c r="S15" s="245"/>
      <c r="T15" s="245"/>
      <c r="U15" s="245"/>
    </row>
    <row r="16" spans="1:29" s="249" customFormat="1" ht="15" customHeight="1" x14ac:dyDescent="0.2">
      <c r="A16" s="485" t="s">
        <v>2</v>
      </c>
      <c r="B16" s="485"/>
      <c r="C16" s="485"/>
      <c r="D16" s="246"/>
      <c r="E16" s="246"/>
      <c r="F16" s="246"/>
      <c r="G16" s="246"/>
      <c r="H16" s="246"/>
      <c r="I16" s="246"/>
      <c r="J16" s="246"/>
      <c r="K16" s="246"/>
      <c r="L16" s="246"/>
      <c r="M16" s="246"/>
      <c r="N16" s="246"/>
      <c r="O16" s="246"/>
      <c r="P16" s="246"/>
      <c r="Q16" s="246"/>
      <c r="R16" s="246"/>
      <c r="S16" s="246"/>
      <c r="T16" s="246"/>
      <c r="U16" s="246"/>
    </row>
    <row r="17" spans="1:21" s="249" customFormat="1" ht="15" customHeight="1" x14ac:dyDescent="0.2">
      <c r="A17" s="535"/>
      <c r="B17" s="535"/>
      <c r="C17" s="535"/>
      <c r="D17" s="250"/>
      <c r="E17" s="250"/>
      <c r="F17" s="250"/>
      <c r="G17" s="250"/>
      <c r="H17" s="250"/>
      <c r="I17" s="250"/>
      <c r="J17" s="250"/>
      <c r="K17" s="250"/>
      <c r="L17" s="250"/>
      <c r="M17" s="250"/>
      <c r="N17" s="250"/>
      <c r="O17" s="250"/>
      <c r="P17" s="250"/>
      <c r="Q17" s="250"/>
      <c r="R17" s="250"/>
    </row>
    <row r="18" spans="1:21" s="249" customFormat="1" ht="27.75" customHeight="1" x14ac:dyDescent="0.2">
      <c r="A18" s="486" t="s">
        <v>342</v>
      </c>
      <c r="B18" s="486"/>
      <c r="C18" s="486"/>
      <c r="D18" s="251"/>
      <c r="E18" s="251"/>
      <c r="F18" s="251"/>
      <c r="G18" s="251"/>
      <c r="H18" s="251"/>
      <c r="I18" s="251"/>
      <c r="J18" s="251"/>
      <c r="K18" s="251"/>
      <c r="L18" s="251"/>
      <c r="M18" s="251"/>
      <c r="N18" s="251"/>
      <c r="O18" s="251"/>
      <c r="P18" s="251"/>
      <c r="Q18" s="251"/>
      <c r="R18" s="251"/>
      <c r="S18" s="251"/>
      <c r="T18" s="251"/>
      <c r="U18" s="251"/>
    </row>
    <row r="19" spans="1:21" s="249" customFormat="1" ht="15" customHeight="1" x14ac:dyDescent="0.2">
      <c r="A19" s="246"/>
      <c r="B19" s="246"/>
      <c r="C19" s="246"/>
      <c r="D19" s="246"/>
      <c r="E19" s="246"/>
      <c r="F19" s="246"/>
      <c r="G19" s="246"/>
      <c r="H19" s="250"/>
      <c r="I19" s="250"/>
      <c r="J19" s="250"/>
      <c r="K19" s="250"/>
      <c r="L19" s="250"/>
      <c r="M19" s="250"/>
      <c r="N19" s="250"/>
      <c r="O19" s="250"/>
      <c r="P19" s="250"/>
      <c r="Q19" s="250"/>
      <c r="R19" s="250"/>
    </row>
    <row r="20" spans="1:21" s="249" customFormat="1" ht="39.75" customHeight="1" x14ac:dyDescent="0.2">
      <c r="A20" s="253" t="s">
        <v>1</v>
      </c>
      <c r="B20" s="254" t="s">
        <v>62</v>
      </c>
      <c r="C20" s="257" t="s">
        <v>61</v>
      </c>
      <c r="D20" s="255"/>
      <c r="E20" s="255"/>
      <c r="F20" s="255"/>
      <c r="G20" s="255"/>
      <c r="H20" s="247"/>
      <c r="I20" s="247"/>
      <c r="J20" s="247"/>
      <c r="K20" s="247"/>
      <c r="L20" s="247"/>
      <c r="M20" s="247"/>
      <c r="N20" s="247"/>
      <c r="O20" s="247"/>
      <c r="P20" s="247"/>
      <c r="Q20" s="247"/>
      <c r="R20" s="247"/>
      <c r="S20" s="256"/>
      <c r="T20" s="256"/>
      <c r="U20" s="256"/>
    </row>
    <row r="21" spans="1:21" s="249" customFormat="1" ht="16.5" customHeight="1" x14ac:dyDescent="0.2">
      <c r="A21" s="257">
        <v>1</v>
      </c>
      <c r="B21" s="254">
        <v>2</v>
      </c>
      <c r="C21" s="257">
        <v>3</v>
      </c>
      <c r="D21" s="255"/>
      <c r="E21" s="255"/>
      <c r="F21" s="255"/>
      <c r="G21" s="255"/>
      <c r="H21" s="247"/>
      <c r="I21" s="247"/>
      <c r="J21" s="247"/>
      <c r="K21" s="247"/>
      <c r="L21" s="247"/>
      <c r="M21" s="247"/>
      <c r="N21" s="247"/>
      <c r="O21" s="247"/>
      <c r="P21" s="247"/>
      <c r="Q21" s="247"/>
      <c r="R21" s="247"/>
      <c r="S21" s="256"/>
      <c r="T21" s="256"/>
      <c r="U21" s="256"/>
    </row>
    <row r="22" spans="1:21" s="249" customFormat="1" ht="93.75" x14ac:dyDescent="0.2">
      <c r="A22" s="258" t="s">
        <v>60</v>
      </c>
      <c r="B22" s="25" t="s">
        <v>352</v>
      </c>
      <c r="C22" s="261" t="s">
        <v>500</v>
      </c>
      <c r="D22" s="263"/>
      <c r="E22" s="255"/>
      <c r="F22" s="247"/>
      <c r="G22" s="247"/>
      <c r="H22" s="247"/>
      <c r="I22" s="247"/>
      <c r="J22" s="247"/>
      <c r="K22" s="247"/>
      <c r="L22" s="247"/>
      <c r="M22" s="247"/>
      <c r="N22" s="247"/>
      <c r="O22" s="247"/>
      <c r="P22" s="247"/>
      <c r="Q22" s="256"/>
      <c r="R22" s="256"/>
      <c r="S22" s="256"/>
      <c r="T22" s="256"/>
      <c r="U22" s="256"/>
    </row>
    <row r="23" spans="1:21" ht="56.25" x14ac:dyDescent="0.25">
      <c r="A23" s="258" t="s">
        <v>59</v>
      </c>
      <c r="B23" s="260" t="s">
        <v>56</v>
      </c>
      <c r="C23" s="261" t="s">
        <v>507</v>
      </c>
      <c r="D23" s="264"/>
      <c r="E23" s="264"/>
      <c r="F23" s="264"/>
      <c r="G23" s="264"/>
      <c r="H23" s="264"/>
      <c r="I23" s="264"/>
      <c r="J23" s="264"/>
      <c r="K23" s="264"/>
      <c r="L23" s="264"/>
      <c r="M23" s="264"/>
      <c r="N23" s="264"/>
      <c r="O23" s="264"/>
      <c r="P23" s="264"/>
      <c r="Q23" s="264"/>
      <c r="R23" s="264"/>
      <c r="S23" s="264"/>
      <c r="T23" s="264"/>
      <c r="U23" s="264"/>
    </row>
    <row r="24" spans="1:21" ht="47.25" x14ac:dyDescent="0.25">
      <c r="A24" s="258" t="s">
        <v>58</v>
      </c>
      <c r="B24" s="260" t="s">
        <v>372</v>
      </c>
      <c r="C24" s="261" t="s">
        <v>508</v>
      </c>
      <c r="D24" s="264"/>
      <c r="E24" s="264"/>
      <c r="F24" s="264"/>
      <c r="G24" s="264"/>
      <c r="H24" s="264"/>
      <c r="I24" s="264"/>
      <c r="J24" s="264"/>
      <c r="K24" s="264"/>
      <c r="L24" s="264"/>
      <c r="M24" s="264"/>
      <c r="N24" s="264"/>
      <c r="O24" s="264"/>
      <c r="P24" s="264"/>
      <c r="Q24" s="264"/>
      <c r="R24" s="264"/>
      <c r="S24" s="264"/>
      <c r="T24" s="264"/>
      <c r="U24" s="264"/>
    </row>
    <row r="25" spans="1:21" ht="75" x14ac:dyDescent="0.25">
      <c r="A25" s="258" t="s">
        <v>57</v>
      </c>
      <c r="B25" s="260" t="s">
        <v>373</v>
      </c>
      <c r="C25" s="261" t="s">
        <v>509</v>
      </c>
      <c r="D25" s="264"/>
      <c r="E25" s="264"/>
      <c r="F25" s="264"/>
      <c r="G25" s="264"/>
      <c r="H25" s="264"/>
      <c r="I25" s="264"/>
      <c r="J25" s="264"/>
      <c r="K25" s="264"/>
      <c r="L25" s="264"/>
      <c r="M25" s="264"/>
      <c r="N25" s="264"/>
      <c r="O25" s="264"/>
      <c r="P25" s="264"/>
      <c r="Q25" s="264"/>
      <c r="R25" s="264"/>
      <c r="S25" s="264"/>
      <c r="T25" s="264"/>
      <c r="U25" s="264"/>
    </row>
    <row r="26" spans="1:21" ht="42.75" customHeight="1" x14ac:dyDescent="0.25">
      <c r="A26" s="258" t="s">
        <v>55</v>
      </c>
      <c r="B26" s="260" t="s">
        <v>202</v>
      </c>
      <c r="C26" s="261" t="s">
        <v>383</v>
      </c>
      <c r="D26" s="264"/>
      <c r="E26" s="264"/>
      <c r="F26" s="264"/>
      <c r="G26" s="264"/>
      <c r="H26" s="264"/>
      <c r="I26" s="264"/>
      <c r="J26" s="264"/>
      <c r="K26" s="264"/>
      <c r="L26" s="264"/>
      <c r="M26" s="264"/>
      <c r="N26" s="264"/>
      <c r="O26" s="264"/>
      <c r="P26" s="264"/>
      <c r="Q26" s="264"/>
      <c r="R26" s="264"/>
      <c r="S26" s="264"/>
      <c r="T26" s="264"/>
      <c r="U26" s="264"/>
    </row>
    <row r="27" spans="1:21" ht="292.5" customHeight="1" x14ac:dyDescent="0.25">
      <c r="A27" s="258" t="s">
        <v>54</v>
      </c>
      <c r="B27" s="260" t="s">
        <v>353</v>
      </c>
      <c r="C27" s="340" t="s">
        <v>520</v>
      </c>
      <c r="D27" s="264"/>
      <c r="E27" s="274"/>
      <c r="F27" s="264"/>
      <c r="G27" s="264"/>
      <c r="H27" s="264"/>
      <c r="I27" s="264"/>
      <c r="J27" s="264"/>
      <c r="K27" s="264"/>
      <c r="L27" s="264"/>
      <c r="M27" s="264"/>
      <c r="N27" s="264"/>
      <c r="O27" s="264"/>
      <c r="P27" s="264"/>
      <c r="Q27" s="264"/>
      <c r="R27" s="264"/>
      <c r="S27" s="264"/>
      <c r="T27" s="264"/>
      <c r="U27" s="264"/>
    </row>
    <row r="28" spans="1:21" ht="42.75" customHeight="1" x14ac:dyDescent="0.25">
      <c r="A28" s="258" t="s">
        <v>52</v>
      </c>
      <c r="B28" s="260" t="s">
        <v>53</v>
      </c>
      <c r="C28" s="353">
        <v>2024</v>
      </c>
      <c r="D28" s="275"/>
      <c r="E28" s="264"/>
      <c r="F28" s="264"/>
      <c r="G28" s="264"/>
      <c r="H28" s="264"/>
      <c r="I28" s="264"/>
      <c r="J28" s="264"/>
      <c r="K28" s="264"/>
      <c r="L28" s="264"/>
      <c r="M28" s="264"/>
      <c r="N28" s="264"/>
      <c r="O28" s="264"/>
      <c r="P28" s="264"/>
      <c r="Q28" s="264"/>
      <c r="R28" s="264"/>
      <c r="S28" s="264"/>
      <c r="T28" s="264"/>
      <c r="U28" s="264"/>
    </row>
    <row r="29" spans="1:21" ht="42.75" customHeight="1" x14ac:dyDescent="0.25">
      <c r="A29" s="258" t="s">
        <v>50</v>
      </c>
      <c r="B29" s="253" t="s">
        <v>51</v>
      </c>
      <c r="C29" s="353">
        <v>2025</v>
      </c>
      <c r="D29" s="275"/>
      <c r="E29" s="264"/>
      <c r="F29" s="264"/>
      <c r="G29" s="264"/>
      <c r="H29" s="264"/>
      <c r="I29" s="264"/>
      <c r="J29" s="264"/>
      <c r="K29" s="264"/>
      <c r="L29" s="264"/>
      <c r="M29" s="264"/>
      <c r="N29" s="264"/>
      <c r="O29" s="264"/>
      <c r="P29" s="264"/>
      <c r="Q29" s="264"/>
      <c r="R29" s="264"/>
      <c r="S29" s="264"/>
      <c r="T29" s="264"/>
      <c r="U29" s="264"/>
    </row>
    <row r="30" spans="1:21" ht="42.75" customHeight="1" x14ac:dyDescent="0.25">
      <c r="A30" s="258" t="s">
        <v>68</v>
      </c>
      <c r="B30" s="253" t="s">
        <v>49</v>
      </c>
      <c r="C30" s="261" t="s">
        <v>589</v>
      </c>
      <c r="D30" s="264"/>
      <c r="E30" s="264"/>
      <c r="F30" s="264"/>
      <c r="G30" s="264"/>
      <c r="H30" s="264"/>
      <c r="I30" s="264"/>
      <c r="J30" s="264"/>
      <c r="K30" s="264"/>
      <c r="L30" s="264"/>
      <c r="M30" s="264"/>
      <c r="N30" s="264"/>
      <c r="O30" s="264"/>
      <c r="P30" s="264"/>
      <c r="Q30" s="264"/>
      <c r="R30" s="264"/>
      <c r="S30" s="264"/>
      <c r="T30" s="264"/>
      <c r="U30" s="264"/>
    </row>
    <row r="31" spans="1:21" x14ac:dyDescent="0.25">
      <c r="A31" s="264"/>
      <c r="B31" s="264"/>
      <c r="C31" s="264"/>
      <c r="D31" s="264"/>
      <c r="E31" s="264"/>
      <c r="F31" s="264"/>
      <c r="G31" s="264"/>
      <c r="H31" s="264"/>
      <c r="I31" s="264"/>
      <c r="J31" s="264"/>
      <c r="K31" s="264"/>
      <c r="L31" s="264"/>
      <c r="M31" s="264"/>
      <c r="N31" s="264"/>
      <c r="O31" s="264"/>
      <c r="P31" s="264"/>
      <c r="Q31" s="264"/>
      <c r="R31" s="264"/>
      <c r="S31" s="264"/>
      <c r="T31" s="264"/>
      <c r="U31" s="264"/>
    </row>
    <row r="32" spans="1:21" x14ac:dyDescent="0.25">
      <c r="A32" s="264"/>
      <c r="B32" s="264"/>
      <c r="C32" s="264"/>
      <c r="E32" s="264"/>
      <c r="F32" s="264"/>
      <c r="G32" s="264"/>
      <c r="H32" s="264"/>
      <c r="I32" s="264"/>
      <c r="J32" s="264"/>
      <c r="K32" s="264"/>
      <c r="L32" s="264"/>
      <c r="M32" s="264"/>
      <c r="N32" s="264"/>
      <c r="O32" s="264"/>
      <c r="P32" s="264"/>
      <c r="Q32" s="264"/>
      <c r="R32" s="264"/>
      <c r="S32" s="264"/>
      <c r="T32" s="264"/>
      <c r="U32" s="264"/>
    </row>
    <row r="33" spans="1:21" x14ac:dyDescent="0.25">
      <c r="A33" s="264"/>
      <c r="B33" s="264"/>
      <c r="C33" s="264"/>
      <c r="E33" s="264"/>
      <c r="F33" s="264"/>
      <c r="G33" s="264"/>
      <c r="H33" s="264"/>
      <c r="I33" s="264"/>
      <c r="J33" s="264"/>
      <c r="K33" s="264"/>
      <c r="L33" s="264"/>
      <c r="M33" s="264"/>
      <c r="N33" s="264"/>
      <c r="O33" s="264"/>
      <c r="P33" s="264"/>
      <c r="Q33" s="264"/>
      <c r="R33" s="264"/>
      <c r="S33" s="264"/>
      <c r="T33" s="264"/>
      <c r="U33" s="264"/>
    </row>
    <row r="34" spans="1:21" x14ac:dyDescent="0.25">
      <c r="A34" s="264"/>
      <c r="B34" s="264"/>
      <c r="C34" s="264"/>
      <c r="E34" s="264"/>
      <c r="F34" s="264"/>
      <c r="G34" s="264"/>
      <c r="H34" s="264"/>
      <c r="I34" s="264"/>
      <c r="J34" s="264"/>
      <c r="K34" s="264"/>
      <c r="L34" s="264"/>
      <c r="M34" s="264"/>
      <c r="N34" s="264"/>
      <c r="O34" s="264"/>
      <c r="P34" s="264"/>
      <c r="Q34" s="264"/>
      <c r="R34" s="264"/>
      <c r="S34" s="264"/>
      <c r="T34" s="264"/>
      <c r="U34" s="264"/>
    </row>
    <row r="35" spans="1:21" x14ac:dyDescent="0.25">
      <c r="A35" s="264"/>
      <c r="B35" s="264"/>
      <c r="C35" s="264"/>
      <c r="E35" s="264"/>
      <c r="F35" s="264"/>
      <c r="G35" s="264"/>
      <c r="H35" s="264"/>
      <c r="I35" s="264"/>
      <c r="J35" s="264"/>
      <c r="K35" s="264"/>
      <c r="L35" s="264"/>
      <c r="M35" s="264"/>
      <c r="N35" s="264"/>
      <c r="O35" s="264"/>
      <c r="P35" s="264"/>
      <c r="Q35" s="264"/>
      <c r="R35" s="264"/>
      <c r="S35" s="264"/>
      <c r="T35" s="264"/>
      <c r="U35" s="264"/>
    </row>
    <row r="36" spans="1:21" x14ac:dyDescent="0.25">
      <c r="A36" s="264"/>
      <c r="B36" s="264"/>
      <c r="C36" s="264"/>
      <c r="E36" s="264"/>
      <c r="F36" s="264"/>
      <c r="G36" s="264"/>
      <c r="H36" s="264"/>
      <c r="I36" s="264"/>
      <c r="J36" s="264"/>
      <c r="K36" s="264"/>
      <c r="L36" s="264"/>
      <c r="M36" s="264"/>
      <c r="N36" s="264"/>
      <c r="O36" s="264"/>
      <c r="P36" s="264"/>
      <c r="Q36" s="264"/>
      <c r="R36" s="264"/>
      <c r="S36" s="264"/>
      <c r="T36" s="264"/>
      <c r="U36" s="264"/>
    </row>
    <row r="37" spans="1:21" x14ac:dyDescent="0.25">
      <c r="A37" s="264"/>
      <c r="B37" s="264"/>
      <c r="C37" s="264"/>
      <c r="E37" s="264"/>
      <c r="F37" s="264"/>
      <c r="G37" s="264"/>
      <c r="H37" s="264"/>
      <c r="I37" s="264"/>
      <c r="J37" s="264"/>
      <c r="K37" s="264"/>
      <c r="L37" s="264"/>
      <c r="M37" s="264"/>
      <c r="N37" s="264"/>
      <c r="O37" s="264"/>
      <c r="P37" s="264"/>
      <c r="Q37" s="264"/>
      <c r="R37" s="264"/>
      <c r="S37" s="264"/>
      <c r="T37" s="264"/>
      <c r="U37" s="264"/>
    </row>
    <row r="38" spans="1:21" x14ac:dyDescent="0.25">
      <c r="A38" s="264"/>
      <c r="B38" s="264"/>
      <c r="C38" s="264"/>
      <c r="E38" s="264"/>
      <c r="F38" s="264"/>
      <c r="G38" s="264"/>
      <c r="H38" s="264"/>
      <c r="I38" s="264"/>
      <c r="J38" s="264"/>
      <c r="K38" s="264"/>
      <c r="L38" s="264"/>
      <c r="M38" s="264"/>
      <c r="N38" s="264"/>
      <c r="O38" s="264"/>
      <c r="P38" s="264"/>
      <c r="Q38" s="264"/>
      <c r="R38" s="264"/>
      <c r="S38" s="264"/>
      <c r="T38" s="264"/>
      <c r="U38" s="264"/>
    </row>
    <row r="39" spans="1:21" x14ac:dyDescent="0.25">
      <c r="A39" s="264"/>
      <c r="B39" s="264"/>
      <c r="C39" s="264"/>
      <c r="E39" s="264"/>
      <c r="F39" s="264"/>
      <c r="G39" s="264"/>
      <c r="H39" s="264"/>
      <c r="I39" s="264"/>
      <c r="J39" s="264"/>
      <c r="K39" s="264"/>
      <c r="L39" s="264"/>
      <c r="M39" s="264"/>
      <c r="N39" s="264"/>
      <c r="O39" s="264"/>
      <c r="P39" s="264"/>
      <c r="Q39" s="264"/>
      <c r="R39" s="264"/>
      <c r="S39" s="264"/>
      <c r="T39" s="264"/>
      <c r="U39" s="264"/>
    </row>
    <row r="40" spans="1:21" x14ac:dyDescent="0.25">
      <c r="A40" s="264"/>
      <c r="B40" s="264"/>
      <c r="C40" s="264"/>
      <c r="E40" s="264"/>
      <c r="F40" s="264"/>
      <c r="G40" s="264"/>
      <c r="H40" s="264"/>
      <c r="I40" s="264"/>
      <c r="J40" s="264"/>
      <c r="K40" s="264"/>
      <c r="L40" s="264"/>
      <c r="M40" s="264"/>
      <c r="N40" s="264"/>
      <c r="O40" s="264"/>
      <c r="P40" s="264"/>
      <c r="Q40" s="264"/>
      <c r="R40" s="264"/>
      <c r="S40" s="264"/>
      <c r="T40" s="264"/>
      <c r="U40" s="264"/>
    </row>
    <row r="41" spans="1:21" x14ac:dyDescent="0.25">
      <c r="A41" s="264"/>
      <c r="B41" s="264"/>
      <c r="C41" s="264"/>
      <c r="E41" s="264"/>
      <c r="F41" s="264"/>
      <c r="G41" s="264"/>
      <c r="H41" s="264"/>
      <c r="I41" s="264"/>
      <c r="J41" s="264"/>
      <c r="K41" s="264"/>
      <c r="L41" s="264"/>
      <c r="M41" s="264"/>
      <c r="N41" s="264"/>
      <c r="O41" s="264"/>
      <c r="P41" s="264"/>
      <c r="Q41" s="264"/>
      <c r="R41" s="264"/>
      <c r="S41" s="264"/>
      <c r="T41" s="264"/>
      <c r="U41" s="264"/>
    </row>
    <row r="42" spans="1:21" x14ac:dyDescent="0.25">
      <c r="A42" s="264"/>
      <c r="B42" s="264"/>
      <c r="C42" s="264"/>
      <c r="E42" s="264"/>
      <c r="F42" s="264"/>
      <c r="G42" s="264"/>
      <c r="H42" s="264"/>
      <c r="I42" s="264"/>
      <c r="J42" s="264"/>
      <c r="K42" s="264"/>
      <c r="L42" s="264"/>
      <c r="M42" s="264"/>
      <c r="N42" s="264"/>
      <c r="O42" s="264"/>
      <c r="P42" s="264"/>
      <c r="Q42" s="264"/>
      <c r="R42" s="264"/>
      <c r="S42" s="264"/>
      <c r="T42" s="264"/>
      <c r="U42" s="264"/>
    </row>
    <row r="43" spans="1:21" x14ac:dyDescent="0.25">
      <c r="A43" s="264"/>
      <c r="B43" s="264"/>
      <c r="C43" s="264"/>
      <c r="E43" s="264"/>
      <c r="F43" s="264"/>
      <c r="G43" s="264"/>
      <c r="H43" s="264"/>
      <c r="I43" s="264"/>
      <c r="J43" s="264"/>
      <c r="K43" s="264"/>
      <c r="L43" s="264"/>
      <c r="M43" s="264"/>
      <c r="N43" s="264"/>
      <c r="O43" s="264"/>
      <c r="P43" s="264"/>
      <c r="Q43" s="264"/>
      <c r="R43" s="264"/>
      <c r="S43" s="264"/>
      <c r="T43" s="264"/>
      <c r="U43" s="264"/>
    </row>
    <row r="44" spans="1:21" x14ac:dyDescent="0.25">
      <c r="A44" s="264"/>
      <c r="B44" s="264"/>
      <c r="C44" s="264"/>
      <c r="E44" s="264"/>
      <c r="F44" s="264"/>
      <c r="G44" s="264"/>
      <c r="H44" s="264"/>
      <c r="I44" s="264"/>
      <c r="J44" s="264"/>
      <c r="K44" s="264"/>
      <c r="L44" s="264"/>
      <c r="M44" s="264"/>
      <c r="N44" s="264"/>
      <c r="O44" s="264"/>
      <c r="P44" s="264"/>
      <c r="Q44" s="264"/>
      <c r="R44" s="264"/>
      <c r="S44" s="264"/>
      <c r="T44" s="264"/>
      <c r="U44" s="264"/>
    </row>
    <row r="45" spans="1:21" x14ac:dyDescent="0.25">
      <c r="A45" s="264"/>
      <c r="B45" s="264"/>
      <c r="C45" s="264"/>
      <c r="E45" s="264"/>
      <c r="F45" s="264"/>
      <c r="G45" s="264"/>
      <c r="H45" s="264"/>
      <c r="I45" s="264"/>
      <c r="J45" s="264"/>
      <c r="K45" s="264"/>
      <c r="L45" s="264"/>
      <c r="M45" s="264"/>
      <c r="N45" s="264"/>
      <c r="O45" s="264"/>
      <c r="P45" s="264"/>
      <c r="Q45" s="264"/>
      <c r="R45" s="264"/>
      <c r="S45" s="264"/>
      <c r="T45" s="264"/>
      <c r="U45" s="264"/>
    </row>
    <row r="46" spans="1:21" x14ac:dyDescent="0.25">
      <c r="A46" s="264"/>
      <c r="B46" s="264"/>
      <c r="C46" s="264"/>
      <c r="E46" s="264"/>
      <c r="F46" s="264"/>
      <c r="G46" s="264"/>
      <c r="H46" s="264"/>
      <c r="I46" s="264"/>
      <c r="J46" s="264"/>
      <c r="K46" s="264"/>
      <c r="L46" s="264"/>
      <c r="M46" s="264"/>
      <c r="N46" s="264"/>
      <c r="O46" s="264"/>
      <c r="P46" s="264"/>
      <c r="Q46" s="264"/>
      <c r="R46" s="264"/>
      <c r="S46" s="264"/>
      <c r="T46" s="264"/>
      <c r="U46" s="264"/>
    </row>
    <row r="47" spans="1:21" x14ac:dyDescent="0.25">
      <c r="A47" s="264"/>
      <c r="B47" s="264"/>
      <c r="C47" s="264"/>
      <c r="E47" s="264"/>
      <c r="F47" s="264"/>
      <c r="G47" s="264"/>
      <c r="H47" s="264"/>
      <c r="I47" s="264"/>
      <c r="J47" s="264"/>
      <c r="K47" s="264"/>
      <c r="L47" s="264"/>
      <c r="M47" s="264"/>
      <c r="N47" s="264"/>
      <c r="O47" s="264"/>
      <c r="P47" s="264"/>
      <c r="Q47" s="264"/>
      <c r="R47" s="264"/>
      <c r="S47" s="264"/>
      <c r="T47" s="264"/>
      <c r="U47" s="264"/>
    </row>
    <row r="48" spans="1:21" x14ac:dyDescent="0.25">
      <c r="A48" s="264"/>
      <c r="B48" s="264"/>
      <c r="C48" s="264"/>
      <c r="E48" s="264"/>
      <c r="F48" s="264"/>
      <c r="G48" s="264"/>
      <c r="H48" s="264"/>
      <c r="I48" s="264"/>
      <c r="J48" s="264"/>
      <c r="K48" s="264"/>
      <c r="L48" s="264"/>
      <c r="M48" s="264"/>
      <c r="N48" s="264"/>
      <c r="O48" s="264"/>
      <c r="P48" s="264"/>
      <c r="Q48" s="264"/>
      <c r="R48" s="264"/>
      <c r="S48" s="264"/>
      <c r="T48" s="264"/>
      <c r="U48" s="264"/>
    </row>
    <row r="49" spans="1:21" x14ac:dyDescent="0.25">
      <c r="A49" s="264"/>
      <c r="B49" s="264"/>
      <c r="C49" s="264"/>
      <c r="E49" s="264"/>
      <c r="F49" s="264"/>
      <c r="G49" s="264"/>
      <c r="H49" s="264"/>
      <c r="I49" s="264"/>
      <c r="J49" s="264"/>
      <c r="K49" s="264"/>
      <c r="L49" s="264"/>
      <c r="M49" s="264"/>
      <c r="N49" s="264"/>
      <c r="O49" s="264"/>
      <c r="P49" s="264"/>
      <c r="Q49" s="264"/>
      <c r="R49" s="264"/>
      <c r="S49" s="264"/>
      <c r="T49" s="264"/>
      <c r="U49" s="264"/>
    </row>
    <row r="50" spans="1:21" x14ac:dyDescent="0.25">
      <c r="A50" s="264"/>
      <c r="B50" s="264"/>
      <c r="C50" s="264"/>
      <c r="E50" s="264"/>
      <c r="F50" s="264"/>
      <c r="G50" s="264"/>
      <c r="H50" s="264"/>
      <c r="I50" s="264"/>
      <c r="J50" s="264"/>
      <c r="K50" s="264"/>
      <c r="L50" s="264"/>
      <c r="M50" s="264"/>
      <c r="N50" s="264"/>
      <c r="O50" s="264"/>
      <c r="P50" s="264"/>
      <c r="Q50" s="264"/>
      <c r="R50" s="264"/>
      <c r="S50" s="264"/>
      <c r="T50" s="264"/>
      <c r="U50" s="264"/>
    </row>
    <row r="51" spans="1:21" x14ac:dyDescent="0.25">
      <c r="A51" s="264"/>
      <c r="B51" s="264"/>
      <c r="C51" s="264"/>
      <c r="E51" s="264"/>
      <c r="F51" s="264"/>
      <c r="G51" s="264"/>
      <c r="H51" s="264"/>
      <c r="I51" s="264"/>
      <c r="J51" s="264"/>
      <c r="K51" s="264"/>
      <c r="L51" s="264"/>
      <c r="M51" s="264"/>
      <c r="N51" s="264"/>
      <c r="O51" s="264"/>
      <c r="P51" s="264"/>
      <c r="Q51" s="264"/>
      <c r="R51" s="264"/>
      <c r="S51" s="264"/>
      <c r="T51" s="264"/>
      <c r="U51" s="264"/>
    </row>
    <row r="52" spans="1:21" x14ac:dyDescent="0.25">
      <c r="A52" s="264"/>
      <c r="B52" s="264"/>
      <c r="C52" s="264"/>
      <c r="E52" s="264"/>
      <c r="F52" s="264"/>
      <c r="G52" s="264"/>
      <c r="H52" s="264"/>
      <c r="I52" s="264"/>
      <c r="J52" s="264"/>
      <c r="K52" s="264"/>
      <c r="L52" s="264"/>
      <c r="M52" s="264"/>
      <c r="N52" s="264"/>
      <c r="O52" s="264"/>
      <c r="P52" s="264"/>
      <c r="Q52" s="264"/>
      <c r="R52" s="264"/>
      <c r="S52" s="264"/>
      <c r="T52" s="264"/>
      <c r="U52" s="264"/>
    </row>
    <row r="53" spans="1:21" x14ac:dyDescent="0.25">
      <c r="A53" s="264"/>
      <c r="B53" s="264"/>
      <c r="C53" s="264"/>
      <c r="E53" s="264"/>
      <c r="F53" s="264"/>
      <c r="G53" s="264"/>
      <c r="H53" s="264"/>
      <c r="I53" s="264"/>
      <c r="J53" s="264"/>
      <c r="K53" s="264"/>
      <c r="L53" s="264"/>
      <c r="M53" s="264"/>
      <c r="N53" s="264"/>
      <c r="O53" s="264"/>
      <c r="P53" s="264"/>
      <c r="Q53" s="264"/>
      <c r="R53" s="264"/>
      <c r="S53" s="264"/>
      <c r="T53" s="264"/>
      <c r="U53" s="264"/>
    </row>
    <row r="54" spans="1:21" x14ac:dyDescent="0.25">
      <c r="A54" s="264"/>
      <c r="B54" s="264"/>
      <c r="C54" s="264"/>
      <c r="E54" s="264"/>
      <c r="F54" s="264"/>
      <c r="G54" s="264"/>
      <c r="H54" s="264"/>
      <c r="I54" s="264"/>
      <c r="J54" s="264"/>
      <c r="K54" s="264"/>
      <c r="L54" s="264"/>
      <c r="M54" s="264"/>
      <c r="N54" s="264"/>
      <c r="O54" s="264"/>
      <c r="P54" s="264"/>
      <c r="Q54" s="264"/>
      <c r="R54" s="264"/>
      <c r="S54" s="264"/>
      <c r="T54" s="264"/>
      <c r="U54" s="264"/>
    </row>
    <row r="55" spans="1:21" x14ac:dyDescent="0.25">
      <c r="A55" s="264"/>
      <c r="B55" s="264"/>
      <c r="C55" s="264"/>
      <c r="E55" s="264"/>
      <c r="F55" s="264"/>
      <c r="G55" s="264"/>
      <c r="H55" s="264"/>
      <c r="I55" s="264"/>
      <c r="J55" s="264"/>
      <c r="K55" s="264"/>
      <c r="L55" s="264"/>
      <c r="M55" s="264"/>
      <c r="N55" s="264"/>
      <c r="O55" s="264"/>
      <c r="P55" s="264"/>
      <c r="Q55" s="264"/>
      <c r="R55" s="264"/>
      <c r="S55" s="264"/>
      <c r="T55" s="264"/>
      <c r="U55" s="264"/>
    </row>
    <row r="56" spans="1:21" x14ac:dyDescent="0.25">
      <c r="A56" s="264"/>
      <c r="B56" s="264"/>
      <c r="C56" s="264"/>
      <c r="E56" s="264"/>
      <c r="F56" s="264"/>
      <c r="G56" s="264"/>
      <c r="H56" s="264"/>
      <c r="I56" s="264"/>
      <c r="J56" s="264"/>
      <c r="K56" s="264"/>
      <c r="L56" s="264"/>
      <c r="M56" s="264"/>
      <c r="N56" s="264"/>
      <c r="O56" s="264"/>
      <c r="P56" s="264"/>
      <c r="Q56" s="264"/>
      <c r="R56" s="264"/>
      <c r="S56" s="264"/>
      <c r="T56" s="264"/>
      <c r="U56" s="264"/>
    </row>
    <row r="57" spans="1:21" x14ac:dyDescent="0.25">
      <c r="A57" s="264"/>
      <c r="B57" s="264"/>
      <c r="C57" s="264"/>
      <c r="E57" s="264"/>
      <c r="F57" s="264"/>
      <c r="G57" s="264"/>
      <c r="H57" s="264"/>
      <c r="I57" s="264"/>
      <c r="J57" s="264"/>
      <c r="K57" s="264"/>
      <c r="L57" s="264"/>
      <c r="M57" s="264"/>
      <c r="N57" s="264"/>
      <c r="O57" s="264"/>
      <c r="P57" s="264"/>
      <c r="Q57" s="264"/>
      <c r="R57" s="264"/>
      <c r="S57" s="264"/>
      <c r="T57" s="264"/>
      <c r="U57" s="264"/>
    </row>
    <row r="58" spans="1:21" x14ac:dyDescent="0.25">
      <c r="A58" s="264"/>
      <c r="B58" s="264"/>
      <c r="C58" s="264"/>
      <c r="E58" s="264"/>
      <c r="F58" s="264"/>
      <c r="G58" s="264"/>
      <c r="H58" s="264"/>
      <c r="I58" s="264"/>
      <c r="J58" s="264"/>
      <c r="K58" s="264"/>
      <c r="L58" s="264"/>
      <c r="M58" s="264"/>
      <c r="N58" s="264"/>
      <c r="O58" s="264"/>
      <c r="P58" s="264"/>
      <c r="Q58" s="264"/>
      <c r="R58" s="264"/>
      <c r="S58" s="264"/>
      <c r="T58" s="264"/>
      <c r="U58" s="264"/>
    </row>
    <row r="59" spans="1:21" x14ac:dyDescent="0.25">
      <c r="A59" s="264"/>
      <c r="B59" s="264"/>
      <c r="C59" s="264"/>
      <c r="E59" s="264"/>
      <c r="F59" s="264"/>
      <c r="G59" s="264"/>
      <c r="H59" s="264"/>
      <c r="I59" s="264"/>
      <c r="J59" s="264"/>
      <c r="K59" s="264"/>
      <c r="L59" s="264"/>
      <c r="M59" s="264"/>
      <c r="N59" s="264"/>
      <c r="O59" s="264"/>
      <c r="P59" s="264"/>
      <c r="Q59" s="264"/>
      <c r="R59" s="264"/>
      <c r="S59" s="264"/>
      <c r="T59" s="264"/>
      <c r="U59" s="264"/>
    </row>
    <row r="60" spans="1:21" x14ac:dyDescent="0.25">
      <c r="A60" s="264"/>
      <c r="B60" s="264"/>
      <c r="C60" s="264"/>
      <c r="E60" s="264"/>
      <c r="F60" s="264"/>
      <c r="G60" s="264"/>
      <c r="H60" s="264"/>
      <c r="I60" s="264"/>
      <c r="J60" s="264"/>
      <c r="K60" s="264"/>
      <c r="L60" s="264"/>
      <c r="M60" s="264"/>
      <c r="N60" s="264"/>
      <c r="O60" s="264"/>
      <c r="P60" s="264"/>
      <c r="Q60" s="264"/>
      <c r="R60" s="264"/>
      <c r="S60" s="264"/>
      <c r="T60" s="264"/>
      <c r="U60" s="264"/>
    </row>
    <row r="61" spans="1:21" x14ac:dyDescent="0.25">
      <c r="A61" s="264"/>
      <c r="B61" s="264"/>
      <c r="C61" s="264"/>
      <c r="E61" s="264"/>
      <c r="F61" s="264"/>
      <c r="G61" s="264"/>
      <c r="H61" s="264"/>
      <c r="I61" s="264"/>
      <c r="J61" s="264"/>
      <c r="K61" s="264"/>
      <c r="L61" s="264"/>
      <c r="M61" s="264"/>
      <c r="N61" s="264"/>
      <c r="O61" s="264"/>
      <c r="P61" s="264"/>
      <c r="Q61" s="264"/>
      <c r="R61" s="264"/>
      <c r="S61" s="264"/>
      <c r="T61" s="264"/>
      <c r="U61" s="264"/>
    </row>
    <row r="62" spans="1:21" x14ac:dyDescent="0.25">
      <c r="A62" s="264"/>
      <c r="B62" s="264"/>
      <c r="C62" s="264"/>
      <c r="E62" s="264"/>
      <c r="F62" s="264"/>
      <c r="G62" s="264"/>
      <c r="H62" s="264"/>
      <c r="I62" s="264"/>
      <c r="J62" s="264"/>
      <c r="K62" s="264"/>
      <c r="L62" s="264"/>
      <c r="M62" s="264"/>
      <c r="N62" s="264"/>
      <c r="O62" s="264"/>
      <c r="P62" s="264"/>
      <c r="Q62" s="264"/>
      <c r="R62" s="264"/>
      <c r="S62" s="264"/>
      <c r="T62" s="264"/>
      <c r="U62" s="264"/>
    </row>
    <row r="63" spans="1:21" x14ac:dyDescent="0.25">
      <c r="A63" s="264"/>
      <c r="B63" s="264"/>
      <c r="C63" s="264"/>
      <c r="E63" s="264"/>
      <c r="F63" s="264"/>
      <c r="G63" s="264"/>
      <c r="H63" s="264"/>
      <c r="I63" s="264"/>
      <c r="J63" s="264"/>
      <c r="K63" s="264"/>
      <c r="L63" s="264"/>
      <c r="M63" s="264"/>
      <c r="N63" s="264"/>
      <c r="O63" s="264"/>
      <c r="P63" s="264"/>
      <c r="Q63" s="264"/>
      <c r="R63" s="264"/>
      <c r="S63" s="264"/>
      <c r="T63" s="264"/>
      <c r="U63" s="264"/>
    </row>
    <row r="64" spans="1:21" x14ac:dyDescent="0.25">
      <c r="A64" s="264"/>
      <c r="B64" s="264"/>
      <c r="C64" s="264"/>
      <c r="E64" s="264"/>
      <c r="F64" s="264"/>
      <c r="G64" s="264"/>
      <c r="H64" s="264"/>
      <c r="I64" s="264"/>
      <c r="J64" s="264"/>
      <c r="K64" s="264"/>
      <c r="L64" s="264"/>
      <c r="M64" s="264"/>
      <c r="N64" s="264"/>
      <c r="O64" s="264"/>
      <c r="P64" s="264"/>
      <c r="Q64" s="264"/>
      <c r="R64" s="264"/>
      <c r="S64" s="264"/>
      <c r="T64" s="264"/>
      <c r="U64" s="264"/>
    </row>
    <row r="65" spans="1:21" x14ac:dyDescent="0.25">
      <c r="A65" s="264"/>
      <c r="B65" s="264"/>
      <c r="C65" s="264"/>
      <c r="E65" s="264"/>
      <c r="F65" s="264"/>
      <c r="G65" s="264"/>
      <c r="H65" s="264"/>
      <c r="I65" s="264"/>
      <c r="J65" s="264"/>
      <c r="K65" s="264"/>
      <c r="L65" s="264"/>
      <c r="M65" s="264"/>
      <c r="N65" s="264"/>
      <c r="O65" s="264"/>
      <c r="P65" s="264"/>
      <c r="Q65" s="264"/>
      <c r="R65" s="264"/>
      <c r="S65" s="264"/>
      <c r="T65" s="264"/>
      <c r="U65" s="264"/>
    </row>
    <row r="66" spans="1:21" x14ac:dyDescent="0.25">
      <c r="A66" s="264"/>
      <c r="B66" s="264"/>
      <c r="C66" s="264"/>
      <c r="E66" s="264"/>
      <c r="F66" s="264"/>
      <c r="G66" s="264"/>
      <c r="H66" s="264"/>
      <c r="I66" s="264"/>
      <c r="J66" s="264"/>
      <c r="K66" s="264"/>
      <c r="L66" s="264"/>
      <c r="M66" s="264"/>
      <c r="N66" s="264"/>
      <c r="O66" s="264"/>
      <c r="P66" s="264"/>
      <c r="Q66" s="264"/>
      <c r="R66" s="264"/>
      <c r="S66" s="264"/>
      <c r="T66" s="264"/>
      <c r="U66" s="264"/>
    </row>
    <row r="67" spans="1:21" x14ac:dyDescent="0.25">
      <c r="A67" s="264"/>
      <c r="B67" s="264"/>
      <c r="C67" s="264"/>
      <c r="E67" s="264"/>
      <c r="F67" s="264"/>
      <c r="G67" s="264"/>
      <c r="H67" s="264"/>
      <c r="I67" s="264"/>
      <c r="J67" s="264"/>
      <c r="K67" s="264"/>
      <c r="L67" s="264"/>
      <c r="M67" s="264"/>
      <c r="N67" s="264"/>
      <c r="O67" s="264"/>
      <c r="P67" s="264"/>
      <c r="Q67" s="264"/>
      <c r="R67" s="264"/>
      <c r="S67" s="264"/>
      <c r="T67" s="264"/>
      <c r="U67" s="264"/>
    </row>
    <row r="68" spans="1:21" x14ac:dyDescent="0.25">
      <c r="A68" s="264"/>
      <c r="B68" s="264"/>
      <c r="C68" s="264"/>
      <c r="E68" s="264"/>
      <c r="F68" s="264"/>
      <c r="G68" s="264"/>
      <c r="H68" s="264"/>
      <c r="I68" s="264"/>
      <c r="J68" s="264"/>
      <c r="K68" s="264"/>
      <c r="L68" s="264"/>
      <c r="M68" s="264"/>
      <c r="N68" s="264"/>
      <c r="O68" s="264"/>
      <c r="P68" s="264"/>
      <c r="Q68" s="264"/>
      <c r="R68" s="264"/>
      <c r="S68" s="264"/>
      <c r="T68" s="264"/>
      <c r="U68" s="264"/>
    </row>
    <row r="69" spans="1:21" x14ac:dyDescent="0.25">
      <c r="A69" s="264"/>
      <c r="B69" s="264"/>
      <c r="C69" s="264"/>
      <c r="E69" s="264"/>
      <c r="F69" s="264"/>
      <c r="G69" s="264"/>
      <c r="H69" s="264"/>
      <c r="I69" s="264"/>
      <c r="J69" s="264"/>
      <c r="K69" s="264"/>
      <c r="L69" s="264"/>
      <c r="M69" s="264"/>
      <c r="N69" s="264"/>
      <c r="O69" s="264"/>
      <c r="P69" s="264"/>
      <c r="Q69" s="264"/>
      <c r="R69" s="264"/>
      <c r="S69" s="264"/>
      <c r="T69" s="264"/>
      <c r="U69" s="264"/>
    </row>
    <row r="70" spans="1:21" x14ac:dyDescent="0.25">
      <c r="A70" s="264"/>
      <c r="B70" s="264"/>
      <c r="C70" s="264"/>
      <c r="E70" s="264"/>
      <c r="F70" s="264"/>
      <c r="G70" s="264"/>
      <c r="H70" s="264"/>
      <c r="I70" s="264"/>
      <c r="J70" s="264"/>
      <c r="K70" s="264"/>
      <c r="L70" s="264"/>
      <c r="M70" s="264"/>
      <c r="N70" s="264"/>
      <c r="O70" s="264"/>
      <c r="P70" s="264"/>
      <c r="Q70" s="264"/>
      <c r="R70" s="264"/>
      <c r="S70" s="264"/>
      <c r="T70" s="264"/>
      <c r="U70" s="264"/>
    </row>
    <row r="71" spans="1:21" x14ac:dyDescent="0.25">
      <c r="A71" s="264"/>
      <c r="B71" s="264"/>
      <c r="C71" s="264"/>
      <c r="E71" s="264"/>
      <c r="F71" s="264"/>
      <c r="G71" s="264"/>
      <c r="H71" s="264"/>
      <c r="I71" s="264"/>
      <c r="J71" s="264"/>
      <c r="K71" s="264"/>
      <c r="L71" s="264"/>
      <c r="M71" s="264"/>
      <c r="N71" s="264"/>
      <c r="O71" s="264"/>
      <c r="P71" s="264"/>
      <c r="Q71" s="264"/>
      <c r="R71" s="264"/>
      <c r="S71" s="264"/>
      <c r="T71" s="264"/>
      <c r="U71" s="264"/>
    </row>
    <row r="72" spans="1:21" x14ac:dyDescent="0.25">
      <c r="A72" s="264"/>
      <c r="B72" s="264"/>
      <c r="C72" s="264"/>
      <c r="E72" s="264"/>
      <c r="F72" s="264"/>
      <c r="G72" s="264"/>
      <c r="H72" s="264"/>
      <c r="I72" s="264"/>
      <c r="J72" s="264"/>
      <c r="K72" s="264"/>
      <c r="L72" s="264"/>
      <c r="M72" s="264"/>
      <c r="N72" s="264"/>
      <c r="O72" s="264"/>
      <c r="P72" s="264"/>
      <c r="Q72" s="264"/>
      <c r="R72" s="264"/>
      <c r="S72" s="264"/>
      <c r="T72" s="264"/>
      <c r="U72" s="264"/>
    </row>
    <row r="73" spans="1:21" x14ac:dyDescent="0.25">
      <c r="A73" s="264"/>
      <c r="B73" s="264"/>
      <c r="C73" s="264"/>
      <c r="E73" s="264"/>
      <c r="F73" s="264"/>
      <c r="G73" s="264"/>
      <c r="H73" s="264"/>
      <c r="I73" s="264"/>
      <c r="J73" s="264"/>
      <c r="K73" s="264"/>
      <c r="L73" s="264"/>
      <c r="M73" s="264"/>
      <c r="N73" s="264"/>
      <c r="O73" s="264"/>
      <c r="P73" s="264"/>
      <c r="Q73" s="264"/>
      <c r="R73" s="264"/>
      <c r="S73" s="264"/>
      <c r="T73" s="264"/>
      <c r="U73" s="264"/>
    </row>
    <row r="74" spans="1:21" x14ac:dyDescent="0.25">
      <c r="A74" s="264"/>
      <c r="B74" s="264"/>
      <c r="C74" s="264"/>
      <c r="E74" s="264"/>
      <c r="F74" s="264"/>
      <c r="G74" s="264"/>
      <c r="H74" s="264"/>
      <c r="I74" s="264"/>
      <c r="J74" s="264"/>
      <c r="K74" s="264"/>
      <c r="L74" s="264"/>
      <c r="M74" s="264"/>
      <c r="N74" s="264"/>
      <c r="O74" s="264"/>
      <c r="P74" s="264"/>
      <c r="Q74" s="264"/>
      <c r="R74" s="264"/>
      <c r="S74" s="264"/>
      <c r="T74" s="264"/>
      <c r="U74" s="264"/>
    </row>
    <row r="75" spans="1:21" x14ac:dyDescent="0.25">
      <c r="A75" s="264"/>
      <c r="B75" s="264"/>
      <c r="C75" s="264"/>
      <c r="E75" s="264"/>
      <c r="F75" s="264"/>
      <c r="G75" s="264"/>
      <c r="H75" s="264"/>
      <c r="I75" s="264"/>
      <c r="J75" s="264"/>
      <c r="K75" s="264"/>
      <c r="L75" s="264"/>
      <c r="M75" s="264"/>
      <c r="N75" s="264"/>
      <c r="O75" s="264"/>
      <c r="P75" s="264"/>
      <c r="Q75" s="264"/>
      <c r="R75" s="264"/>
      <c r="S75" s="264"/>
      <c r="T75" s="264"/>
      <c r="U75" s="264"/>
    </row>
    <row r="76" spans="1:21" x14ac:dyDescent="0.25">
      <c r="A76" s="264"/>
      <c r="B76" s="264"/>
      <c r="C76" s="264"/>
      <c r="E76" s="264"/>
      <c r="F76" s="264"/>
      <c r="G76" s="264"/>
      <c r="H76" s="264"/>
      <c r="I76" s="264"/>
      <c r="J76" s="264"/>
      <c r="K76" s="264"/>
      <c r="L76" s="264"/>
      <c r="M76" s="264"/>
      <c r="N76" s="264"/>
      <c r="O76" s="264"/>
      <c r="P76" s="264"/>
      <c r="Q76" s="264"/>
      <c r="R76" s="264"/>
      <c r="S76" s="264"/>
      <c r="T76" s="264"/>
      <c r="U76" s="264"/>
    </row>
    <row r="77" spans="1:21" x14ac:dyDescent="0.25">
      <c r="A77" s="264"/>
      <c r="B77" s="264"/>
      <c r="C77" s="264"/>
      <c r="E77" s="264"/>
      <c r="F77" s="264"/>
      <c r="G77" s="264"/>
      <c r="H77" s="264"/>
      <c r="I77" s="264"/>
      <c r="J77" s="264"/>
      <c r="K77" s="264"/>
      <c r="L77" s="264"/>
      <c r="M77" s="264"/>
      <c r="N77" s="264"/>
      <c r="O77" s="264"/>
      <c r="P77" s="264"/>
      <c r="Q77" s="264"/>
      <c r="R77" s="264"/>
      <c r="S77" s="264"/>
      <c r="T77" s="264"/>
      <c r="U77" s="264"/>
    </row>
    <row r="78" spans="1:21" x14ac:dyDescent="0.25">
      <c r="A78" s="264"/>
      <c r="B78" s="264"/>
      <c r="C78" s="264"/>
      <c r="E78" s="264"/>
      <c r="F78" s="264"/>
      <c r="G78" s="264"/>
      <c r="H78" s="264"/>
      <c r="I78" s="264"/>
      <c r="J78" s="264"/>
      <c r="K78" s="264"/>
      <c r="L78" s="264"/>
      <c r="M78" s="264"/>
      <c r="N78" s="264"/>
      <c r="O78" s="264"/>
      <c r="P78" s="264"/>
      <c r="Q78" s="264"/>
      <c r="R78" s="264"/>
      <c r="S78" s="264"/>
      <c r="T78" s="264"/>
      <c r="U78" s="264"/>
    </row>
    <row r="79" spans="1:21" x14ac:dyDescent="0.25">
      <c r="A79" s="264"/>
      <c r="B79" s="264"/>
      <c r="C79" s="264"/>
      <c r="E79" s="264"/>
      <c r="F79" s="264"/>
      <c r="G79" s="264"/>
      <c r="H79" s="264"/>
      <c r="I79" s="264"/>
      <c r="J79" s="264"/>
      <c r="K79" s="264"/>
      <c r="L79" s="264"/>
      <c r="M79" s="264"/>
      <c r="N79" s="264"/>
      <c r="O79" s="264"/>
      <c r="P79" s="264"/>
      <c r="Q79" s="264"/>
      <c r="R79" s="264"/>
      <c r="S79" s="264"/>
      <c r="T79" s="264"/>
      <c r="U79" s="264"/>
    </row>
    <row r="80" spans="1:21" x14ac:dyDescent="0.25">
      <c r="A80" s="264"/>
      <c r="B80" s="264"/>
      <c r="C80" s="264"/>
      <c r="E80" s="264"/>
      <c r="F80" s="264"/>
      <c r="G80" s="264"/>
      <c r="H80" s="264"/>
      <c r="I80" s="264"/>
      <c r="J80" s="264"/>
      <c r="K80" s="264"/>
      <c r="L80" s="264"/>
      <c r="M80" s="264"/>
      <c r="N80" s="264"/>
      <c r="O80" s="264"/>
      <c r="P80" s="264"/>
      <c r="Q80" s="264"/>
      <c r="R80" s="264"/>
      <c r="S80" s="264"/>
      <c r="T80" s="264"/>
      <c r="U80" s="264"/>
    </row>
    <row r="81" spans="1:21" x14ac:dyDescent="0.25">
      <c r="A81" s="264"/>
      <c r="B81" s="264"/>
      <c r="C81" s="264"/>
      <c r="E81" s="264"/>
      <c r="F81" s="264"/>
      <c r="G81" s="264"/>
      <c r="H81" s="264"/>
      <c r="I81" s="264"/>
      <c r="J81" s="264"/>
      <c r="K81" s="264"/>
      <c r="L81" s="264"/>
      <c r="M81" s="264"/>
      <c r="N81" s="264"/>
      <c r="O81" s="264"/>
      <c r="P81" s="264"/>
      <c r="Q81" s="264"/>
      <c r="R81" s="264"/>
      <c r="S81" s="264"/>
      <c r="T81" s="264"/>
      <c r="U81" s="264"/>
    </row>
    <row r="82" spans="1:21" x14ac:dyDescent="0.25">
      <c r="A82" s="264"/>
      <c r="B82" s="264"/>
      <c r="C82" s="264"/>
      <c r="E82" s="264"/>
      <c r="F82" s="264"/>
      <c r="G82" s="264"/>
      <c r="H82" s="264"/>
      <c r="I82" s="264"/>
      <c r="J82" s="264"/>
      <c r="K82" s="264"/>
      <c r="L82" s="264"/>
      <c r="M82" s="264"/>
      <c r="N82" s="264"/>
      <c r="O82" s="264"/>
      <c r="P82" s="264"/>
      <c r="Q82" s="264"/>
      <c r="R82" s="264"/>
      <c r="S82" s="264"/>
      <c r="T82" s="264"/>
      <c r="U82" s="264"/>
    </row>
    <row r="83" spans="1:21" x14ac:dyDescent="0.25">
      <c r="A83" s="264"/>
      <c r="B83" s="264"/>
      <c r="C83" s="264"/>
      <c r="E83" s="264"/>
      <c r="F83" s="264"/>
      <c r="G83" s="264"/>
      <c r="H83" s="264"/>
      <c r="I83" s="264"/>
      <c r="J83" s="264"/>
      <c r="K83" s="264"/>
      <c r="L83" s="264"/>
      <c r="M83" s="264"/>
      <c r="N83" s="264"/>
      <c r="O83" s="264"/>
      <c r="P83" s="264"/>
      <c r="Q83" s="264"/>
      <c r="R83" s="264"/>
      <c r="S83" s="264"/>
      <c r="T83" s="264"/>
      <c r="U83" s="264"/>
    </row>
    <row r="84" spans="1:21" x14ac:dyDescent="0.25">
      <c r="A84" s="264"/>
      <c r="B84" s="264"/>
      <c r="C84" s="264"/>
      <c r="E84" s="264"/>
      <c r="F84" s="264"/>
      <c r="G84" s="264"/>
      <c r="H84" s="264"/>
      <c r="I84" s="264"/>
      <c r="J84" s="264"/>
      <c r="K84" s="264"/>
      <c r="L84" s="264"/>
      <c r="M84" s="264"/>
      <c r="N84" s="264"/>
      <c r="O84" s="264"/>
      <c r="P84" s="264"/>
      <c r="Q84" s="264"/>
      <c r="R84" s="264"/>
      <c r="S84" s="264"/>
      <c r="T84" s="264"/>
      <c r="U84" s="264"/>
    </row>
    <row r="85" spans="1:21" x14ac:dyDescent="0.25">
      <c r="A85" s="264"/>
      <c r="B85" s="264"/>
      <c r="C85" s="264"/>
      <c r="E85" s="264"/>
      <c r="F85" s="264"/>
      <c r="G85" s="264"/>
      <c r="H85" s="264"/>
      <c r="I85" s="264"/>
      <c r="J85" s="264"/>
      <c r="K85" s="264"/>
      <c r="L85" s="264"/>
      <c r="M85" s="264"/>
      <c r="N85" s="264"/>
      <c r="O85" s="264"/>
      <c r="P85" s="264"/>
      <c r="Q85" s="264"/>
      <c r="R85" s="264"/>
      <c r="S85" s="264"/>
      <c r="T85" s="264"/>
      <c r="U85" s="264"/>
    </row>
    <row r="86" spans="1:21" x14ac:dyDescent="0.25">
      <c r="A86" s="264"/>
      <c r="B86" s="264"/>
      <c r="C86" s="264"/>
      <c r="E86" s="264"/>
      <c r="F86" s="264"/>
      <c r="G86" s="264"/>
      <c r="H86" s="264"/>
      <c r="I86" s="264"/>
      <c r="J86" s="264"/>
      <c r="K86" s="264"/>
      <c r="L86" s="264"/>
      <c r="M86" s="264"/>
      <c r="N86" s="264"/>
      <c r="O86" s="264"/>
      <c r="P86" s="264"/>
      <c r="Q86" s="264"/>
      <c r="R86" s="264"/>
      <c r="S86" s="264"/>
      <c r="T86" s="264"/>
      <c r="U86" s="264"/>
    </row>
    <row r="87" spans="1:21" x14ac:dyDescent="0.25">
      <c r="A87" s="264"/>
      <c r="B87" s="264"/>
      <c r="C87" s="264"/>
      <c r="E87" s="264"/>
      <c r="F87" s="264"/>
      <c r="G87" s="264"/>
      <c r="H87" s="264"/>
      <c r="I87" s="264"/>
      <c r="J87" s="264"/>
      <c r="K87" s="264"/>
      <c r="L87" s="264"/>
      <c r="M87" s="264"/>
      <c r="N87" s="264"/>
      <c r="O87" s="264"/>
      <c r="P87" s="264"/>
      <c r="Q87" s="264"/>
      <c r="R87" s="264"/>
      <c r="S87" s="264"/>
      <c r="T87" s="264"/>
      <c r="U87" s="264"/>
    </row>
    <row r="88" spans="1:21" x14ac:dyDescent="0.25">
      <c r="A88" s="264"/>
      <c r="B88" s="264"/>
      <c r="C88" s="264"/>
      <c r="E88" s="264"/>
      <c r="F88" s="264"/>
      <c r="G88" s="264"/>
      <c r="H88" s="264"/>
      <c r="I88" s="264"/>
      <c r="J88" s="264"/>
      <c r="K88" s="264"/>
      <c r="L88" s="264"/>
      <c r="M88" s="264"/>
      <c r="N88" s="264"/>
      <c r="O88" s="264"/>
      <c r="P88" s="264"/>
      <c r="Q88" s="264"/>
      <c r="R88" s="264"/>
      <c r="S88" s="264"/>
      <c r="T88" s="264"/>
      <c r="U88" s="264"/>
    </row>
    <row r="89" spans="1:21" x14ac:dyDescent="0.25">
      <c r="A89" s="264"/>
      <c r="B89" s="264"/>
      <c r="C89" s="264"/>
      <c r="E89" s="264"/>
      <c r="F89" s="264"/>
      <c r="G89" s="264"/>
      <c r="H89" s="264"/>
      <c r="I89" s="264"/>
      <c r="J89" s="264"/>
      <c r="K89" s="264"/>
      <c r="L89" s="264"/>
      <c r="M89" s="264"/>
      <c r="N89" s="264"/>
      <c r="O89" s="264"/>
      <c r="P89" s="264"/>
      <c r="Q89" s="264"/>
      <c r="R89" s="264"/>
      <c r="S89" s="264"/>
      <c r="T89" s="264"/>
      <c r="U89" s="264"/>
    </row>
    <row r="90" spans="1:21" x14ac:dyDescent="0.25">
      <c r="A90" s="264"/>
      <c r="B90" s="264"/>
      <c r="C90" s="264"/>
      <c r="E90" s="264"/>
      <c r="F90" s="264"/>
      <c r="G90" s="264"/>
      <c r="H90" s="264"/>
      <c r="I90" s="264"/>
      <c r="J90" s="264"/>
      <c r="K90" s="264"/>
      <c r="L90" s="264"/>
      <c r="M90" s="264"/>
      <c r="N90" s="264"/>
      <c r="O90" s="264"/>
      <c r="P90" s="264"/>
      <c r="Q90" s="264"/>
      <c r="R90" s="264"/>
      <c r="S90" s="264"/>
      <c r="T90" s="264"/>
      <c r="U90" s="264"/>
    </row>
    <row r="91" spans="1:21" x14ac:dyDescent="0.25">
      <c r="A91" s="264"/>
      <c r="B91" s="264"/>
      <c r="C91" s="264"/>
      <c r="E91" s="264"/>
      <c r="F91" s="264"/>
      <c r="G91" s="264"/>
      <c r="H91" s="264"/>
      <c r="I91" s="264"/>
      <c r="J91" s="264"/>
      <c r="K91" s="264"/>
      <c r="L91" s="264"/>
      <c r="M91" s="264"/>
      <c r="N91" s="264"/>
      <c r="O91" s="264"/>
      <c r="P91" s="264"/>
      <c r="Q91" s="264"/>
      <c r="R91" s="264"/>
      <c r="S91" s="264"/>
      <c r="T91" s="264"/>
      <c r="U91" s="264"/>
    </row>
    <row r="92" spans="1:21" x14ac:dyDescent="0.25">
      <c r="A92" s="264"/>
      <c r="B92" s="264"/>
      <c r="C92" s="264"/>
      <c r="E92" s="264"/>
      <c r="F92" s="264"/>
      <c r="G92" s="264"/>
      <c r="H92" s="264"/>
      <c r="I92" s="264"/>
      <c r="J92" s="264"/>
      <c r="K92" s="264"/>
      <c r="L92" s="264"/>
      <c r="M92" s="264"/>
      <c r="N92" s="264"/>
      <c r="O92" s="264"/>
      <c r="P92" s="264"/>
      <c r="Q92" s="264"/>
      <c r="R92" s="264"/>
      <c r="S92" s="264"/>
      <c r="T92" s="264"/>
      <c r="U92" s="264"/>
    </row>
    <row r="93" spans="1:21" x14ac:dyDescent="0.25">
      <c r="A93" s="264"/>
      <c r="B93" s="264"/>
      <c r="C93" s="264"/>
      <c r="E93" s="264"/>
      <c r="F93" s="264"/>
      <c r="G93" s="264"/>
      <c r="H93" s="264"/>
      <c r="I93" s="264"/>
      <c r="J93" s="264"/>
      <c r="K93" s="264"/>
      <c r="L93" s="264"/>
      <c r="M93" s="264"/>
      <c r="N93" s="264"/>
      <c r="O93" s="264"/>
      <c r="P93" s="264"/>
      <c r="Q93" s="264"/>
      <c r="R93" s="264"/>
      <c r="S93" s="264"/>
      <c r="T93" s="264"/>
      <c r="U93" s="264"/>
    </row>
    <row r="94" spans="1:21" x14ac:dyDescent="0.25">
      <c r="A94" s="264"/>
      <c r="B94" s="264"/>
      <c r="C94" s="264"/>
      <c r="E94" s="264"/>
      <c r="F94" s="264"/>
      <c r="G94" s="264"/>
      <c r="H94" s="264"/>
      <c r="I94" s="264"/>
      <c r="J94" s="264"/>
      <c r="K94" s="264"/>
      <c r="L94" s="264"/>
      <c r="M94" s="264"/>
      <c r="N94" s="264"/>
      <c r="O94" s="264"/>
      <c r="P94" s="264"/>
      <c r="Q94" s="264"/>
      <c r="R94" s="264"/>
      <c r="S94" s="264"/>
      <c r="T94" s="264"/>
      <c r="U94" s="264"/>
    </row>
    <row r="95" spans="1:21" x14ac:dyDescent="0.25">
      <c r="A95" s="264"/>
      <c r="B95" s="264"/>
      <c r="C95" s="264"/>
      <c r="E95" s="264"/>
      <c r="F95" s="264"/>
      <c r="G95" s="264"/>
      <c r="H95" s="264"/>
      <c r="I95" s="264"/>
      <c r="J95" s="264"/>
      <c r="K95" s="264"/>
      <c r="L95" s="264"/>
      <c r="M95" s="264"/>
      <c r="N95" s="264"/>
      <c r="O95" s="264"/>
      <c r="P95" s="264"/>
      <c r="Q95" s="264"/>
      <c r="R95" s="264"/>
      <c r="S95" s="264"/>
      <c r="T95" s="264"/>
      <c r="U95" s="264"/>
    </row>
    <row r="96" spans="1:21" x14ac:dyDescent="0.25">
      <c r="A96" s="264"/>
      <c r="B96" s="264"/>
      <c r="C96" s="264"/>
      <c r="E96" s="264"/>
      <c r="F96" s="264"/>
      <c r="G96" s="264"/>
      <c r="H96" s="264"/>
      <c r="I96" s="264"/>
      <c r="J96" s="264"/>
      <c r="K96" s="264"/>
      <c r="L96" s="264"/>
      <c r="M96" s="264"/>
      <c r="N96" s="264"/>
      <c r="O96" s="264"/>
      <c r="P96" s="264"/>
      <c r="Q96" s="264"/>
      <c r="R96" s="264"/>
      <c r="S96" s="264"/>
      <c r="T96" s="264"/>
      <c r="U96" s="264"/>
    </row>
    <row r="97" spans="1:21" x14ac:dyDescent="0.25">
      <c r="A97" s="264"/>
      <c r="B97" s="264"/>
      <c r="C97" s="264"/>
      <c r="E97" s="264"/>
      <c r="F97" s="264"/>
      <c r="G97" s="264"/>
      <c r="H97" s="264"/>
      <c r="I97" s="264"/>
      <c r="J97" s="264"/>
      <c r="K97" s="264"/>
      <c r="L97" s="264"/>
      <c r="M97" s="264"/>
      <c r="N97" s="264"/>
      <c r="O97" s="264"/>
      <c r="P97" s="264"/>
      <c r="Q97" s="264"/>
      <c r="R97" s="264"/>
      <c r="S97" s="264"/>
      <c r="T97" s="264"/>
      <c r="U97" s="264"/>
    </row>
    <row r="98" spans="1:21" x14ac:dyDescent="0.25">
      <c r="A98" s="264"/>
      <c r="B98" s="264"/>
      <c r="C98" s="264"/>
      <c r="E98" s="264"/>
      <c r="F98" s="264"/>
      <c r="G98" s="264"/>
      <c r="H98" s="264"/>
      <c r="I98" s="264"/>
      <c r="J98" s="264"/>
      <c r="K98" s="264"/>
      <c r="L98" s="264"/>
      <c r="M98" s="264"/>
      <c r="N98" s="264"/>
      <c r="O98" s="264"/>
      <c r="P98" s="264"/>
      <c r="Q98" s="264"/>
      <c r="R98" s="264"/>
      <c r="S98" s="264"/>
      <c r="T98" s="264"/>
      <c r="U98" s="264"/>
    </row>
    <row r="99" spans="1:21" x14ac:dyDescent="0.25">
      <c r="A99" s="264"/>
      <c r="B99" s="264"/>
      <c r="C99" s="264"/>
      <c r="E99" s="264"/>
      <c r="F99" s="264"/>
      <c r="G99" s="264"/>
      <c r="H99" s="264"/>
      <c r="I99" s="264"/>
      <c r="J99" s="264"/>
      <c r="K99" s="264"/>
      <c r="L99" s="264"/>
      <c r="M99" s="264"/>
      <c r="N99" s="264"/>
      <c r="O99" s="264"/>
      <c r="P99" s="264"/>
      <c r="Q99" s="264"/>
      <c r="R99" s="264"/>
      <c r="S99" s="264"/>
      <c r="T99" s="264"/>
      <c r="U99" s="264"/>
    </row>
    <row r="100" spans="1:21" x14ac:dyDescent="0.25">
      <c r="A100" s="264"/>
      <c r="B100" s="264"/>
      <c r="C100" s="264"/>
      <c r="E100" s="264"/>
      <c r="F100" s="264"/>
      <c r="G100" s="264"/>
      <c r="H100" s="264"/>
      <c r="I100" s="264"/>
      <c r="J100" s="264"/>
      <c r="K100" s="264"/>
      <c r="L100" s="264"/>
      <c r="M100" s="264"/>
      <c r="N100" s="264"/>
      <c r="O100" s="264"/>
      <c r="P100" s="264"/>
      <c r="Q100" s="264"/>
      <c r="R100" s="264"/>
      <c r="S100" s="264"/>
      <c r="T100" s="264"/>
      <c r="U100" s="264"/>
    </row>
    <row r="101" spans="1:21" x14ac:dyDescent="0.25">
      <c r="A101" s="264"/>
      <c r="B101" s="264"/>
      <c r="C101" s="264"/>
      <c r="E101" s="264"/>
      <c r="F101" s="264"/>
      <c r="G101" s="264"/>
      <c r="H101" s="264"/>
      <c r="I101" s="264"/>
      <c r="J101" s="264"/>
      <c r="K101" s="264"/>
      <c r="L101" s="264"/>
      <c r="M101" s="264"/>
      <c r="N101" s="264"/>
      <c r="O101" s="264"/>
      <c r="P101" s="264"/>
      <c r="Q101" s="264"/>
      <c r="R101" s="264"/>
      <c r="S101" s="264"/>
      <c r="T101" s="264"/>
      <c r="U101" s="264"/>
    </row>
    <row r="102" spans="1:21" x14ac:dyDescent="0.25">
      <c r="A102" s="264"/>
      <c r="B102" s="264"/>
      <c r="C102" s="264"/>
      <c r="E102" s="264"/>
      <c r="F102" s="264"/>
      <c r="G102" s="264"/>
      <c r="H102" s="264"/>
      <c r="I102" s="264"/>
      <c r="J102" s="264"/>
      <c r="K102" s="264"/>
      <c r="L102" s="264"/>
      <c r="M102" s="264"/>
      <c r="N102" s="264"/>
      <c r="O102" s="264"/>
      <c r="P102" s="264"/>
      <c r="Q102" s="264"/>
      <c r="R102" s="264"/>
      <c r="S102" s="264"/>
      <c r="T102" s="264"/>
      <c r="U102" s="264"/>
    </row>
    <row r="103" spans="1:21" x14ac:dyDescent="0.25">
      <c r="A103" s="264"/>
      <c r="B103" s="264"/>
      <c r="C103" s="264"/>
      <c r="E103" s="264"/>
      <c r="F103" s="264"/>
      <c r="G103" s="264"/>
      <c r="H103" s="264"/>
      <c r="I103" s="264"/>
      <c r="J103" s="264"/>
      <c r="K103" s="264"/>
      <c r="L103" s="264"/>
      <c r="M103" s="264"/>
      <c r="N103" s="264"/>
      <c r="O103" s="264"/>
      <c r="P103" s="264"/>
      <c r="Q103" s="264"/>
      <c r="R103" s="264"/>
      <c r="S103" s="264"/>
      <c r="T103" s="264"/>
      <c r="U103" s="264"/>
    </row>
    <row r="104" spans="1:21" x14ac:dyDescent="0.25">
      <c r="A104" s="264"/>
      <c r="B104" s="264"/>
      <c r="C104" s="264"/>
      <c r="E104" s="264"/>
      <c r="F104" s="264"/>
      <c r="G104" s="264"/>
      <c r="H104" s="264"/>
      <c r="I104" s="264"/>
      <c r="J104" s="264"/>
      <c r="K104" s="264"/>
      <c r="L104" s="264"/>
      <c r="M104" s="264"/>
      <c r="N104" s="264"/>
      <c r="O104" s="264"/>
      <c r="P104" s="264"/>
      <c r="Q104" s="264"/>
      <c r="R104" s="264"/>
      <c r="S104" s="264"/>
      <c r="T104" s="264"/>
      <c r="U104" s="264"/>
    </row>
    <row r="105" spans="1:21" x14ac:dyDescent="0.25">
      <c r="A105" s="264"/>
      <c r="B105" s="264"/>
      <c r="C105" s="264"/>
      <c r="E105" s="264"/>
      <c r="F105" s="264"/>
      <c r="G105" s="264"/>
      <c r="H105" s="264"/>
      <c r="I105" s="264"/>
      <c r="J105" s="264"/>
      <c r="K105" s="264"/>
      <c r="L105" s="264"/>
      <c r="M105" s="264"/>
      <c r="N105" s="264"/>
      <c r="O105" s="264"/>
      <c r="P105" s="264"/>
      <c r="Q105" s="264"/>
      <c r="R105" s="264"/>
      <c r="S105" s="264"/>
      <c r="T105" s="264"/>
      <c r="U105" s="264"/>
    </row>
    <row r="106" spans="1:21" x14ac:dyDescent="0.25">
      <c r="A106" s="264"/>
      <c r="B106" s="264"/>
      <c r="C106" s="264"/>
      <c r="E106" s="264"/>
      <c r="F106" s="264"/>
      <c r="G106" s="264"/>
      <c r="H106" s="264"/>
      <c r="I106" s="264"/>
      <c r="J106" s="264"/>
      <c r="K106" s="264"/>
      <c r="L106" s="264"/>
      <c r="M106" s="264"/>
      <c r="N106" s="264"/>
      <c r="O106" s="264"/>
      <c r="P106" s="264"/>
      <c r="Q106" s="264"/>
      <c r="R106" s="264"/>
      <c r="S106" s="264"/>
      <c r="T106" s="264"/>
      <c r="U106" s="264"/>
    </row>
    <row r="107" spans="1:21" x14ac:dyDescent="0.25">
      <c r="A107" s="264"/>
      <c r="B107" s="264"/>
      <c r="C107" s="264"/>
      <c r="E107" s="264"/>
      <c r="F107" s="264"/>
      <c r="G107" s="264"/>
      <c r="H107" s="264"/>
      <c r="I107" s="264"/>
      <c r="J107" s="264"/>
      <c r="K107" s="264"/>
      <c r="L107" s="264"/>
      <c r="M107" s="264"/>
      <c r="N107" s="264"/>
      <c r="O107" s="264"/>
      <c r="P107" s="264"/>
      <c r="Q107" s="264"/>
      <c r="R107" s="264"/>
      <c r="S107" s="264"/>
      <c r="T107" s="264"/>
      <c r="U107" s="264"/>
    </row>
    <row r="108" spans="1:21" x14ac:dyDescent="0.25">
      <c r="A108" s="264"/>
      <c r="B108" s="264"/>
      <c r="C108" s="264"/>
      <c r="E108" s="264"/>
      <c r="F108" s="264"/>
      <c r="G108" s="264"/>
      <c r="H108" s="264"/>
      <c r="I108" s="264"/>
      <c r="J108" s="264"/>
      <c r="K108" s="264"/>
      <c r="L108" s="264"/>
      <c r="M108" s="264"/>
      <c r="N108" s="264"/>
      <c r="O108" s="264"/>
      <c r="P108" s="264"/>
      <c r="Q108" s="264"/>
      <c r="R108" s="264"/>
      <c r="S108" s="264"/>
      <c r="T108" s="264"/>
      <c r="U108" s="264"/>
    </row>
    <row r="109" spans="1:21" x14ac:dyDescent="0.25">
      <c r="A109" s="264"/>
      <c r="B109" s="264"/>
      <c r="C109" s="264"/>
      <c r="E109" s="264"/>
      <c r="F109" s="264"/>
      <c r="G109" s="264"/>
      <c r="H109" s="264"/>
      <c r="I109" s="264"/>
      <c r="J109" s="264"/>
      <c r="K109" s="264"/>
      <c r="L109" s="264"/>
      <c r="M109" s="264"/>
      <c r="N109" s="264"/>
      <c r="O109" s="264"/>
      <c r="P109" s="264"/>
      <c r="Q109" s="264"/>
      <c r="R109" s="264"/>
      <c r="S109" s="264"/>
      <c r="T109" s="264"/>
      <c r="U109" s="264"/>
    </row>
    <row r="110" spans="1:21" x14ac:dyDescent="0.25">
      <c r="A110" s="264"/>
      <c r="B110" s="264"/>
      <c r="C110" s="264"/>
      <c r="E110" s="264"/>
      <c r="F110" s="264"/>
      <c r="G110" s="264"/>
      <c r="H110" s="264"/>
      <c r="I110" s="264"/>
      <c r="J110" s="264"/>
      <c r="K110" s="264"/>
      <c r="L110" s="264"/>
      <c r="M110" s="264"/>
      <c r="N110" s="264"/>
      <c r="O110" s="264"/>
      <c r="P110" s="264"/>
      <c r="Q110" s="264"/>
      <c r="R110" s="264"/>
      <c r="S110" s="264"/>
      <c r="T110" s="264"/>
      <c r="U110" s="264"/>
    </row>
    <row r="111" spans="1:21" x14ac:dyDescent="0.25">
      <c r="A111" s="264"/>
      <c r="B111" s="264"/>
      <c r="C111" s="264"/>
      <c r="E111" s="264"/>
      <c r="F111" s="264"/>
      <c r="G111" s="264"/>
      <c r="H111" s="264"/>
      <c r="I111" s="264"/>
      <c r="J111" s="264"/>
      <c r="K111" s="264"/>
      <c r="L111" s="264"/>
      <c r="M111" s="264"/>
      <c r="N111" s="264"/>
      <c r="O111" s="264"/>
      <c r="P111" s="264"/>
      <c r="Q111" s="264"/>
      <c r="R111" s="264"/>
      <c r="S111" s="264"/>
      <c r="T111" s="264"/>
      <c r="U111" s="264"/>
    </row>
    <row r="112" spans="1:21" x14ac:dyDescent="0.25">
      <c r="A112" s="264"/>
      <c r="B112" s="264"/>
      <c r="C112" s="264"/>
      <c r="E112" s="264"/>
      <c r="F112" s="264"/>
      <c r="G112" s="264"/>
      <c r="H112" s="264"/>
      <c r="I112" s="264"/>
      <c r="J112" s="264"/>
      <c r="K112" s="264"/>
      <c r="L112" s="264"/>
      <c r="M112" s="264"/>
      <c r="N112" s="264"/>
      <c r="O112" s="264"/>
      <c r="P112" s="264"/>
      <c r="Q112" s="264"/>
      <c r="R112" s="264"/>
      <c r="S112" s="264"/>
      <c r="T112" s="264"/>
      <c r="U112" s="264"/>
    </row>
    <row r="113" spans="1:21" x14ac:dyDescent="0.25">
      <c r="A113" s="264"/>
      <c r="B113" s="264"/>
      <c r="C113" s="264"/>
      <c r="E113" s="264"/>
      <c r="F113" s="264"/>
      <c r="G113" s="264"/>
      <c r="H113" s="264"/>
      <c r="I113" s="264"/>
      <c r="J113" s="264"/>
      <c r="K113" s="264"/>
      <c r="L113" s="264"/>
      <c r="M113" s="264"/>
      <c r="N113" s="264"/>
      <c r="O113" s="264"/>
      <c r="P113" s="264"/>
      <c r="Q113" s="264"/>
      <c r="R113" s="264"/>
      <c r="S113" s="264"/>
      <c r="T113" s="264"/>
      <c r="U113" s="264"/>
    </row>
    <row r="114" spans="1:21" x14ac:dyDescent="0.25">
      <c r="A114" s="264"/>
      <c r="B114" s="264"/>
      <c r="C114" s="264"/>
      <c r="E114" s="264"/>
      <c r="F114" s="264"/>
      <c r="G114" s="264"/>
      <c r="H114" s="264"/>
      <c r="I114" s="264"/>
      <c r="J114" s="264"/>
      <c r="K114" s="264"/>
      <c r="L114" s="264"/>
      <c r="M114" s="264"/>
      <c r="N114" s="264"/>
      <c r="O114" s="264"/>
      <c r="P114" s="264"/>
      <c r="Q114" s="264"/>
      <c r="R114" s="264"/>
      <c r="S114" s="264"/>
      <c r="T114" s="264"/>
      <c r="U114" s="264"/>
    </row>
    <row r="115" spans="1:21" x14ac:dyDescent="0.25">
      <c r="A115" s="264"/>
      <c r="B115" s="264"/>
      <c r="C115" s="264"/>
      <c r="E115" s="264"/>
      <c r="F115" s="264"/>
      <c r="G115" s="264"/>
      <c r="H115" s="264"/>
      <c r="I115" s="264"/>
      <c r="J115" s="264"/>
      <c r="K115" s="264"/>
      <c r="L115" s="264"/>
      <c r="M115" s="264"/>
      <c r="N115" s="264"/>
      <c r="O115" s="264"/>
      <c r="P115" s="264"/>
      <c r="Q115" s="264"/>
      <c r="R115" s="264"/>
      <c r="S115" s="264"/>
      <c r="T115" s="264"/>
      <c r="U115" s="264"/>
    </row>
    <row r="116" spans="1:21" x14ac:dyDescent="0.25">
      <c r="A116" s="264"/>
      <c r="B116" s="264"/>
      <c r="C116" s="264"/>
      <c r="E116" s="264"/>
      <c r="F116" s="264"/>
      <c r="G116" s="264"/>
      <c r="H116" s="264"/>
      <c r="I116" s="264"/>
      <c r="J116" s="264"/>
      <c r="K116" s="264"/>
      <c r="L116" s="264"/>
      <c r="M116" s="264"/>
      <c r="N116" s="264"/>
      <c r="O116" s="264"/>
      <c r="P116" s="264"/>
      <c r="Q116" s="264"/>
      <c r="R116" s="264"/>
      <c r="S116" s="264"/>
      <c r="T116" s="264"/>
      <c r="U116" s="264"/>
    </row>
    <row r="117" spans="1:21" x14ac:dyDescent="0.25">
      <c r="A117" s="264"/>
      <c r="B117" s="264"/>
      <c r="C117" s="264"/>
      <c r="E117" s="264"/>
      <c r="F117" s="264"/>
      <c r="G117" s="264"/>
      <c r="H117" s="264"/>
      <c r="I117" s="264"/>
      <c r="J117" s="264"/>
      <c r="K117" s="264"/>
      <c r="L117" s="264"/>
      <c r="M117" s="264"/>
      <c r="N117" s="264"/>
      <c r="O117" s="264"/>
      <c r="P117" s="264"/>
      <c r="Q117" s="264"/>
      <c r="R117" s="264"/>
      <c r="S117" s="264"/>
      <c r="T117" s="264"/>
      <c r="U117" s="264"/>
    </row>
    <row r="118" spans="1:21" x14ac:dyDescent="0.25">
      <c r="A118" s="264"/>
      <c r="B118" s="264"/>
      <c r="C118" s="264"/>
      <c r="E118" s="264"/>
      <c r="F118" s="264"/>
      <c r="G118" s="264"/>
      <c r="H118" s="264"/>
      <c r="I118" s="264"/>
      <c r="J118" s="264"/>
      <c r="K118" s="264"/>
      <c r="L118" s="264"/>
      <c r="M118" s="264"/>
      <c r="N118" s="264"/>
      <c r="O118" s="264"/>
      <c r="P118" s="264"/>
      <c r="Q118" s="264"/>
      <c r="R118" s="264"/>
      <c r="S118" s="264"/>
      <c r="T118" s="264"/>
      <c r="U118" s="264"/>
    </row>
    <row r="119" spans="1:21" x14ac:dyDescent="0.25">
      <c r="A119" s="264"/>
      <c r="B119" s="264"/>
      <c r="C119" s="264"/>
      <c r="E119" s="264"/>
      <c r="F119" s="264"/>
      <c r="G119" s="264"/>
      <c r="H119" s="264"/>
      <c r="I119" s="264"/>
      <c r="J119" s="264"/>
      <c r="K119" s="264"/>
      <c r="L119" s="264"/>
      <c r="M119" s="264"/>
      <c r="N119" s="264"/>
      <c r="O119" s="264"/>
      <c r="P119" s="264"/>
      <c r="Q119" s="264"/>
      <c r="R119" s="264"/>
      <c r="S119" s="264"/>
      <c r="T119" s="264"/>
      <c r="U119" s="264"/>
    </row>
    <row r="120" spans="1:21" x14ac:dyDescent="0.25">
      <c r="A120" s="264"/>
      <c r="B120" s="264"/>
      <c r="C120" s="264"/>
      <c r="E120" s="264"/>
      <c r="F120" s="264"/>
      <c r="G120" s="264"/>
      <c r="H120" s="264"/>
      <c r="I120" s="264"/>
      <c r="J120" s="264"/>
      <c r="K120" s="264"/>
      <c r="L120" s="264"/>
      <c r="M120" s="264"/>
      <c r="N120" s="264"/>
      <c r="O120" s="264"/>
      <c r="P120" s="264"/>
      <c r="Q120" s="264"/>
      <c r="R120" s="264"/>
      <c r="S120" s="264"/>
      <c r="T120" s="264"/>
      <c r="U120" s="264"/>
    </row>
    <row r="121" spans="1:21" x14ac:dyDescent="0.25">
      <c r="A121" s="264"/>
      <c r="B121" s="264"/>
      <c r="C121" s="264"/>
      <c r="E121" s="264"/>
      <c r="F121" s="264"/>
      <c r="G121" s="264"/>
      <c r="H121" s="264"/>
      <c r="I121" s="264"/>
      <c r="J121" s="264"/>
      <c r="K121" s="264"/>
      <c r="L121" s="264"/>
      <c r="M121" s="264"/>
      <c r="N121" s="264"/>
      <c r="O121" s="264"/>
      <c r="P121" s="264"/>
      <c r="Q121" s="264"/>
      <c r="R121" s="264"/>
      <c r="S121" s="264"/>
      <c r="T121" s="264"/>
      <c r="U121" s="264"/>
    </row>
    <row r="122" spans="1:21" x14ac:dyDescent="0.25">
      <c r="A122" s="264"/>
      <c r="B122" s="264"/>
      <c r="C122" s="264"/>
      <c r="E122" s="264"/>
      <c r="F122" s="264"/>
      <c r="G122" s="264"/>
      <c r="H122" s="264"/>
      <c r="I122" s="264"/>
      <c r="J122" s="264"/>
      <c r="K122" s="264"/>
      <c r="L122" s="264"/>
      <c r="M122" s="264"/>
      <c r="N122" s="264"/>
      <c r="O122" s="264"/>
      <c r="P122" s="264"/>
      <c r="Q122" s="264"/>
      <c r="R122" s="264"/>
      <c r="S122" s="264"/>
      <c r="T122" s="264"/>
      <c r="U122" s="264"/>
    </row>
    <row r="123" spans="1:21" x14ac:dyDescent="0.25">
      <c r="A123" s="264"/>
      <c r="B123" s="264"/>
      <c r="C123" s="264"/>
      <c r="E123" s="264"/>
      <c r="F123" s="264"/>
      <c r="G123" s="264"/>
      <c r="H123" s="264"/>
      <c r="I123" s="264"/>
      <c r="J123" s="264"/>
      <c r="K123" s="264"/>
      <c r="L123" s="264"/>
      <c r="M123" s="264"/>
      <c r="N123" s="264"/>
      <c r="O123" s="264"/>
      <c r="P123" s="264"/>
      <c r="Q123" s="264"/>
      <c r="R123" s="264"/>
      <c r="S123" s="264"/>
      <c r="T123" s="264"/>
      <c r="U123" s="264"/>
    </row>
    <row r="124" spans="1:21" x14ac:dyDescent="0.25">
      <c r="A124" s="264"/>
      <c r="B124" s="264"/>
      <c r="C124" s="264"/>
      <c r="E124" s="264"/>
      <c r="F124" s="264"/>
      <c r="G124" s="264"/>
      <c r="H124" s="264"/>
      <c r="I124" s="264"/>
      <c r="J124" s="264"/>
      <c r="K124" s="264"/>
      <c r="L124" s="264"/>
      <c r="M124" s="264"/>
      <c r="N124" s="264"/>
      <c r="O124" s="264"/>
      <c r="P124" s="264"/>
      <c r="Q124" s="264"/>
      <c r="R124" s="264"/>
      <c r="S124" s="264"/>
      <c r="T124" s="264"/>
      <c r="U124" s="264"/>
    </row>
    <row r="125" spans="1:21" x14ac:dyDescent="0.25">
      <c r="A125" s="264"/>
      <c r="B125" s="264"/>
      <c r="C125" s="264"/>
      <c r="E125" s="264"/>
      <c r="F125" s="264"/>
      <c r="G125" s="264"/>
      <c r="H125" s="264"/>
      <c r="I125" s="264"/>
      <c r="J125" s="264"/>
      <c r="K125" s="264"/>
      <c r="L125" s="264"/>
      <c r="M125" s="264"/>
      <c r="N125" s="264"/>
      <c r="O125" s="264"/>
      <c r="P125" s="264"/>
      <c r="Q125" s="264"/>
      <c r="R125" s="264"/>
      <c r="S125" s="264"/>
      <c r="T125" s="264"/>
      <c r="U125" s="264"/>
    </row>
    <row r="126" spans="1:21" x14ac:dyDescent="0.25">
      <c r="A126" s="264"/>
      <c r="B126" s="264"/>
      <c r="C126" s="264"/>
      <c r="E126" s="264"/>
      <c r="F126" s="264"/>
      <c r="G126" s="264"/>
      <c r="H126" s="264"/>
      <c r="I126" s="264"/>
      <c r="J126" s="264"/>
      <c r="K126" s="264"/>
      <c r="L126" s="264"/>
      <c r="M126" s="264"/>
      <c r="N126" s="264"/>
      <c r="O126" s="264"/>
      <c r="P126" s="264"/>
      <c r="Q126" s="264"/>
      <c r="R126" s="264"/>
      <c r="S126" s="264"/>
      <c r="T126" s="264"/>
      <c r="U126" s="264"/>
    </row>
    <row r="127" spans="1:21" x14ac:dyDescent="0.25">
      <c r="A127" s="264"/>
      <c r="B127" s="264"/>
      <c r="C127" s="264"/>
      <c r="E127" s="264"/>
      <c r="F127" s="264"/>
      <c r="G127" s="264"/>
      <c r="H127" s="264"/>
      <c r="I127" s="264"/>
      <c r="J127" s="264"/>
      <c r="K127" s="264"/>
      <c r="L127" s="264"/>
      <c r="M127" s="264"/>
      <c r="N127" s="264"/>
      <c r="O127" s="264"/>
      <c r="P127" s="264"/>
      <c r="Q127" s="264"/>
      <c r="R127" s="264"/>
      <c r="S127" s="264"/>
      <c r="T127" s="264"/>
      <c r="U127" s="264"/>
    </row>
    <row r="128" spans="1:21" x14ac:dyDescent="0.25">
      <c r="A128" s="264"/>
      <c r="B128" s="264"/>
      <c r="C128" s="264"/>
      <c r="E128" s="264"/>
      <c r="F128" s="264"/>
      <c r="G128" s="264"/>
      <c r="H128" s="264"/>
      <c r="I128" s="264"/>
      <c r="J128" s="264"/>
      <c r="K128" s="264"/>
      <c r="L128" s="264"/>
      <c r="M128" s="264"/>
      <c r="N128" s="264"/>
      <c r="O128" s="264"/>
      <c r="P128" s="264"/>
      <c r="Q128" s="264"/>
      <c r="R128" s="264"/>
      <c r="S128" s="264"/>
      <c r="T128" s="264"/>
      <c r="U128" s="264"/>
    </row>
    <row r="129" spans="1:21" x14ac:dyDescent="0.25">
      <c r="A129" s="264"/>
      <c r="B129" s="264"/>
      <c r="C129" s="264"/>
      <c r="E129" s="264"/>
      <c r="F129" s="264"/>
      <c r="G129" s="264"/>
      <c r="H129" s="264"/>
      <c r="I129" s="264"/>
      <c r="J129" s="264"/>
      <c r="K129" s="264"/>
      <c r="L129" s="264"/>
      <c r="M129" s="264"/>
      <c r="N129" s="264"/>
      <c r="O129" s="264"/>
      <c r="P129" s="264"/>
      <c r="Q129" s="264"/>
      <c r="R129" s="264"/>
      <c r="S129" s="264"/>
      <c r="T129" s="264"/>
      <c r="U129" s="264"/>
    </row>
    <row r="130" spans="1:21" x14ac:dyDescent="0.25">
      <c r="A130" s="264"/>
      <c r="B130" s="264"/>
      <c r="C130" s="264"/>
      <c r="E130" s="264"/>
      <c r="F130" s="264"/>
      <c r="G130" s="264"/>
      <c r="H130" s="264"/>
      <c r="I130" s="264"/>
      <c r="J130" s="264"/>
      <c r="K130" s="264"/>
      <c r="L130" s="264"/>
      <c r="M130" s="264"/>
      <c r="N130" s="264"/>
      <c r="O130" s="264"/>
      <c r="P130" s="264"/>
      <c r="Q130" s="264"/>
      <c r="R130" s="264"/>
      <c r="S130" s="264"/>
      <c r="T130" s="264"/>
      <c r="U130" s="264"/>
    </row>
    <row r="131" spans="1:21" x14ac:dyDescent="0.25">
      <c r="A131" s="264"/>
      <c r="B131" s="264"/>
      <c r="C131" s="264"/>
      <c r="E131" s="264"/>
      <c r="F131" s="264"/>
      <c r="G131" s="264"/>
      <c r="H131" s="264"/>
      <c r="I131" s="264"/>
      <c r="J131" s="264"/>
      <c r="K131" s="264"/>
      <c r="L131" s="264"/>
      <c r="M131" s="264"/>
      <c r="N131" s="264"/>
      <c r="O131" s="264"/>
      <c r="P131" s="264"/>
      <c r="Q131" s="264"/>
      <c r="R131" s="264"/>
      <c r="S131" s="264"/>
      <c r="T131" s="264"/>
      <c r="U131" s="264"/>
    </row>
    <row r="132" spans="1:21" x14ac:dyDescent="0.25">
      <c r="A132" s="264"/>
      <c r="B132" s="264"/>
      <c r="C132" s="264"/>
      <c r="E132" s="264"/>
      <c r="F132" s="264"/>
      <c r="G132" s="264"/>
      <c r="H132" s="264"/>
      <c r="I132" s="264"/>
      <c r="J132" s="264"/>
      <c r="K132" s="264"/>
      <c r="L132" s="264"/>
      <c r="M132" s="264"/>
      <c r="N132" s="264"/>
      <c r="O132" s="264"/>
      <c r="P132" s="264"/>
      <c r="Q132" s="264"/>
      <c r="R132" s="264"/>
      <c r="S132" s="264"/>
      <c r="T132" s="264"/>
      <c r="U132" s="264"/>
    </row>
    <row r="133" spans="1:21" x14ac:dyDescent="0.25">
      <c r="A133" s="264"/>
      <c r="B133" s="264"/>
      <c r="C133" s="264"/>
      <c r="E133" s="264"/>
      <c r="F133" s="264"/>
      <c r="G133" s="264"/>
      <c r="H133" s="264"/>
      <c r="I133" s="264"/>
      <c r="J133" s="264"/>
      <c r="K133" s="264"/>
      <c r="L133" s="264"/>
      <c r="M133" s="264"/>
      <c r="N133" s="264"/>
      <c r="O133" s="264"/>
      <c r="P133" s="264"/>
      <c r="Q133" s="264"/>
      <c r="R133" s="264"/>
      <c r="S133" s="264"/>
      <c r="T133" s="264"/>
      <c r="U133" s="264"/>
    </row>
    <row r="134" spans="1:21" x14ac:dyDescent="0.25">
      <c r="A134" s="264"/>
      <c r="B134" s="264"/>
      <c r="C134" s="264"/>
      <c r="E134" s="264"/>
      <c r="F134" s="264"/>
      <c r="G134" s="264"/>
      <c r="H134" s="264"/>
      <c r="I134" s="264"/>
      <c r="J134" s="264"/>
      <c r="K134" s="264"/>
      <c r="L134" s="264"/>
      <c r="M134" s="264"/>
      <c r="N134" s="264"/>
      <c r="O134" s="264"/>
      <c r="P134" s="264"/>
      <c r="Q134" s="264"/>
      <c r="R134" s="264"/>
      <c r="S134" s="264"/>
      <c r="T134" s="264"/>
      <c r="U134" s="264"/>
    </row>
    <row r="135" spans="1:21" x14ac:dyDescent="0.25">
      <c r="A135" s="264"/>
      <c r="B135" s="264"/>
      <c r="C135" s="264"/>
      <c r="E135" s="264"/>
      <c r="F135" s="264"/>
      <c r="G135" s="264"/>
      <c r="H135" s="264"/>
      <c r="I135" s="264"/>
      <c r="J135" s="264"/>
      <c r="K135" s="264"/>
      <c r="L135" s="264"/>
      <c r="M135" s="264"/>
      <c r="N135" s="264"/>
      <c r="O135" s="264"/>
      <c r="P135" s="264"/>
      <c r="Q135" s="264"/>
      <c r="R135" s="264"/>
      <c r="S135" s="264"/>
      <c r="T135" s="264"/>
      <c r="U135" s="264"/>
    </row>
    <row r="136" spans="1:21" x14ac:dyDescent="0.25">
      <c r="A136" s="264"/>
      <c r="B136" s="264"/>
      <c r="C136" s="264"/>
      <c r="E136" s="264"/>
      <c r="F136" s="264"/>
      <c r="G136" s="264"/>
      <c r="H136" s="264"/>
      <c r="I136" s="264"/>
      <c r="J136" s="264"/>
      <c r="K136" s="264"/>
      <c r="L136" s="264"/>
      <c r="M136" s="264"/>
      <c r="N136" s="264"/>
      <c r="O136" s="264"/>
      <c r="P136" s="264"/>
      <c r="Q136" s="264"/>
      <c r="R136" s="264"/>
      <c r="S136" s="264"/>
      <c r="T136" s="264"/>
      <c r="U136" s="264"/>
    </row>
    <row r="137" spans="1:21" x14ac:dyDescent="0.25">
      <c r="A137" s="264"/>
      <c r="B137" s="264"/>
      <c r="C137" s="264"/>
      <c r="E137" s="264"/>
      <c r="F137" s="264"/>
      <c r="G137" s="264"/>
      <c r="H137" s="264"/>
      <c r="I137" s="264"/>
      <c r="J137" s="264"/>
      <c r="K137" s="264"/>
      <c r="L137" s="264"/>
      <c r="M137" s="264"/>
      <c r="N137" s="264"/>
      <c r="O137" s="264"/>
      <c r="P137" s="264"/>
      <c r="Q137" s="264"/>
      <c r="R137" s="264"/>
      <c r="S137" s="264"/>
      <c r="T137" s="264"/>
      <c r="U137" s="264"/>
    </row>
    <row r="138" spans="1:21" x14ac:dyDescent="0.25">
      <c r="A138" s="264"/>
      <c r="B138" s="264"/>
      <c r="C138" s="264"/>
      <c r="E138" s="264"/>
      <c r="F138" s="264"/>
      <c r="G138" s="264"/>
      <c r="H138" s="264"/>
      <c r="I138" s="264"/>
      <c r="J138" s="264"/>
      <c r="K138" s="264"/>
      <c r="L138" s="264"/>
      <c r="M138" s="264"/>
      <c r="N138" s="264"/>
      <c r="O138" s="264"/>
      <c r="P138" s="264"/>
      <c r="Q138" s="264"/>
      <c r="R138" s="264"/>
      <c r="S138" s="264"/>
      <c r="T138" s="264"/>
      <c r="U138" s="264"/>
    </row>
    <row r="139" spans="1:21" x14ac:dyDescent="0.25">
      <c r="A139" s="264"/>
      <c r="B139" s="264"/>
      <c r="C139" s="264"/>
      <c r="E139" s="264"/>
      <c r="F139" s="264"/>
      <c r="G139" s="264"/>
      <c r="H139" s="264"/>
      <c r="I139" s="264"/>
      <c r="J139" s="264"/>
      <c r="K139" s="264"/>
      <c r="L139" s="264"/>
      <c r="M139" s="264"/>
      <c r="N139" s="264"/>
      <c r="O139" s="264"/>
      <c r="P139" s="264"/>
      <c r="Q139" s="264"/>
      <c r="R139" s="264"/>
      <c r="S139" s="264"/>
      <c r="T139" s="264"/>
      <c r="U139" s="264"/>
    </row>
    <row r="140" spans="1:21" x14ac:dyDescent="0.25">
      <c r="A140" s="264"/>
      <c r="B140" s="264"/>
      <c r="C140" s="264"/>
      <c r="E140" s="264"/>
      <c r="F140" s="264"/>
      <c r="G140" s="264"/>
      <c r="H140" s="264"/>
      <c r="I140" s="264"/>
      <c r="J140" s="264"/>
      <c r="K140" s="264"/>
      <c r="L140" s="264"/>
      <c r="M140" s="264"/>
      <c r="N140" s="264"/>
      <c r="O140" s="264"/>
      <c r="P140" s="264"/>
      <c r="Q140" s="264"/>
      <c r="R140" s="264"/>
      <c r="S140" s="264"/>
      <c r="T140" s="264"/>
      <c r="U140" s="264"/>
    </row>
    <row r="141" spans="1:21" x14ac:dyDescent="0.25">
      <c r="A141" s="264"/>
      <c r="B141" s="264"/>
      <c r="C141" s="264"/>
      <c r="E141" s="264"/>
      <c r="F141" s="264"/>
      <c r="G141" s="264"/>
      <c r="H141" s="264"/>
      <c r="I141" s="264"/>
      <c r="J141" s="264"/>
      <c r="K141" s="264"/>
      <c r="L141" s="264"/>
      <c r="M141" s="264"/>
      <c r="N141" s="264"/>
      <c r="O141" s="264"/>
      <c r="P141" s="264"/>
      <c r="Q141" s="264"/>
      <c r="R141" s="264"/>
      <c r="S141" s="264"/>
      <c r="T141" s="264"/>
      <c r="U141" s="264"/>
    </row>
    <row r="142" spans="1:21" x14ac:dyDescent="0.25">
      <c r="A142" s="264"/>
      <c r="B142" s="264"/>
      <c r="C142" s="264"/>
      <c r="E142" s="264"/>
      <c r="F142" s="264"/>
      <c r="G142" s="264"/>
      <c r="H142" s="264"/>
      <c r="I142" s="264"/>
      <c r="J142" s="264"/>
      <c r="K142" s="264"/>
      <c r="L142" s="264"/>
      <c r="M142" s="264"/>
      <c r="N142" s="264"/>
      <c r="O142" s="264"/>
      <c r="P142" s="264"/>
      <c r="Q142" s="264"/>
      <c r="R142" s="264"/>
      <c r="S142" s="264"/>
      <c r="T142" s="264"/>
      <c r="U142" s="264"/>
    </row>
    <row r="143" spans="1:21" x14ac:dyDescent="0.25">
      <c r="A143" s="264"/>
      <c r="B143" s="264"/>
      <c r="C143" s="264"/>
      <c r="E143" s="264"/>
      <c r="F143" s="264"/>
      <c r="G143" s="264"/>
      <c r="H143" s="264"/>
      <c r="I143" s="264"/>
      <c r="J143" s="264"/>
      <c r="K143" s="264"/>
      <c r="L143" s="264"/>
      <c r="M143" s="264"/>
      <c r="N143" s="264"/>
      <c r="O143" s="264"/>
      <c r="P143" s="264"/>
      <c r="Q143" s="264"/>
      <c r="R143" s="264"/>
      <c r="S143" s="264"/>
      <c r="T143" s="264"/>
      <c r="U143" s="264"/>
    </row>
    <row r="144" spans="1:21" x14ac:dyDescent="0.25">
      <c r="A144" s="264"/>
      <c r="B144" s="264"/>
      <c r="C144" s="264"/>
      <c r="E144" s="264"/>
      <c r="F144" s="264"/>
      <c r="G144" s="264"/>
      <c r="H144" s="264"/>
      <c r="I144" s="264"/>
      <c r="J144" s="264"/>
      <c r="K144" s="264"/>
      <c r="L144" s="264"/>
      <c r="M144" s="264"/>
      <c r="N144" s="264"/>
      <c r="O144" s="264"/>
      <c r="P144" s="264"/>
      <c r="Q144" s="264"/>
      <c r="R144" s="264"/>
      <c r="S144" s="264"/>
      <c r="T144" s="264"/>
      <c r="U144" s="264"/>
    </row>
    <row r="145" spans="1:21" x14ac:dyDescent="0.25">
      <c r="A145" s="264"/>
      <c r="B145" s="264"/>
      <c r="C145" s="264"/>
      <c r="E145" s="264"/>
      <c r="F145" s="264"/>
      <c r="G145" s="264"/>
      <c r="H145" s="264"/>
      <c r="I145" s="264"/>
      <c r="J145" s="264"/>
      <c r="K145" s="264"/>
      <c r="L145" s="264"/>
      <c r="M145" s="264"/>
      <c r="N145" s="264"/>
      <c r="O145" s="264"/>
      <c r="P145" s="264"/>
      <c r="Q145" s="264"/>
      <c r="R145" s="264"/>
      <c r="S145" s="264"/>
      <c r="T145" s="264"/>
      <c r="U145" s="264"/>
    </row>
    <row r="146" spans="1:21" x14ac:dyDescent="0.25">
      <c r="A146" s="264"/>
      <c r="B146" s="264"/>
      <c r="C146" s="264"/>
      <c r="E146" s="264"/>
      <c r="F146" s="264"/>
      <c r="G146" s="264"/>
      <c r="H146" s="264"/>
      <c r="I146" s="264"/>
      <c r="J146" s="264"/>
      <c r="K146" s="264"/>
      <c r="L146" s="264"/>
      <c r="M146" s="264"/>
      <c r="N146" s="264"/>
      <c r="O146" s="264"/>
      <c r="P146" s="264"/>
      <c r="Q146" s="264"/>
      <c r="R146" s="264"/>
      <c r="S146" s="264"/>
      <c r="T146" s="264"/>
      <c r="U146" s="264"/>
    </row>
    <row r="147" spans="1:21" x14ac:dyDescent="0.25">
      <c r="A147" s="264"/>
      <c r="B147" s="264"/>
      <c r="C147" s="264"/>
      <c r="E147" s="264"/>
      <c r="F147" s="264"/>
      <c r="G147" s="264"/>
      <c r="H147" s="264"/>
      <c r="I147" s="264"/>
      <c r="J147" s="264"/>
      <c r="K147" s="264"/>
      <c r="L147" s="264"/>
      <c r="M147" s="264"/>
      <c r="N147" s="264"/>
      <c r="O147" s="264"/>
      <c r="P147" s="264"/>
      <c r="Q147" s="264"/>
      <c r="R147" s="264"/>
      <c r="S147" s="264"/>
      <c r="T147" s="264"/>
      <c r="U147" s="264"/>
    </row>
    <row r="148" spans="1:21" x14ac:dyDescent="0.25">
      <c r="A148" s="264"/>
      <c r="B148" s="264"/>
      <c r="C148" s="264"/>
      <c r="E148" s="264"/>
      <c r="F148" s="264"/>
      <c r="G148" s="264"/>
      <c r="H148" s="264"/>
      <c r="I148" s="264"/>
      <c r="J148" s="264"/>
      <c r="K148" s="264"/>
      <c r="L148" s="264"/>
      <c r="M148" s="264"/>
      <c r="N148" s="264"/>
      <c r="O148" s="264"/>
      <c r="P148" s="264"/>
      <c r="Q148" s="264"/>
      <c r="R148" s="264"/>
      <c r="S148" s="264"/>
      <c r="T148" s="264"/>
      <c r="U148" s="264"/>
    </row>
    <row r="149" spans="1:21" x14ac:dyDescent="0.25">
      <c r="A149" s="264"/>
      <c r="B149" s="264"/>
      <c r="C149" s="264"/>
      <c r="E149" s="264"/>
      <c r="F149" s="264"/>
      <c r="G149" s="264"/>
      <c r="H149" s="264"/>
      <c r="I149" s="264"/>
      <c r="J149" s="264"/>
      <c r="K149" s="264"/>
      <c r="L149" s="264"/>
      <c r="M149" s="264"/>
      <c r="N149" s="264"/>
      <c r="O149" s="264"/>
      <c r="P149" s="264"/>
      <c r="Q149" s="264"/>
      <c r="R149" s="264"/>
      <c r="S149" s="264"/>
      <c r="T149" s="264"/>
      <c r="U149" s="264"/>
    </row>
    <row r="150" spans="1:21" x14ac:dyDescent="0.25">
      <c r="A150" s="264"/>
      <c r="B150" s="264"/>
      <c r="C150" s="264"/>
      <c r="E150" s="264"/>
      <c r="F150" s="264"/>
      <c r="G150" s="264"/>
      <c r="H150" s="264"/>
      <c r="I150" s="264"/>
      <c r="J150" s="264"/>
      <c r="K150" s="264"/>
      <c r="L150" s="264"/>
      <c r="M150" s="264"/>
      <c r="N150" s="264"/>
      <c r="O150" s="264"/>
      <c r="P150" s="264"/>
      <c r="Q150" s="264"/>
      <c r="R150" s="264"/>
      <c r="S150" s="264"/>
      <c r="T150" s="264"/>
      <c r="U150" s="264"/>
    </row>
    <row r="151" spans="1:21" x14ac:dyDescent="0.25">
      <c r="A151" s="264"/>
      <c r="B151" s="264"/>
      <c r="C151" s="264"/>
      <c r="E151" s="264"/>
      <c r="F151" s="264"/>
      <c r="G151" s="264"/>
      <c r="H151" s="264"/>
      <c r="I151" s="264"/>
      <c r="J151" s="264"/>
      <c r="K151" s="264"/>
      <c r="L151" s="264"/>
      <c r="M151" s="264"/>
      <c r="N151" s="264"/>
      <c r="O151" s="264"/>
      <c r="P151" s="264"/>
      <c r="Q151" s="264"/>
      <c r="R151" s="264"/>
      <c r="S151" s="264"/>
      <c r="T151" s="264"/>
      <c r="U151" s="264"/>
    </row>
    <row r="152" spans="1:21" x14ac:dyDescent="0.25">
      <c r="A152" s="264"/>
      <c r="B152" s="264"/>
      <c r="C152" s="264"/>
      <c r="E152" s="264"/>
      <c r="F152" s="264"/>
      <c r="G152" s="264"/>
      <c r="H152" s="264"/>
      <c r="I152" s="264"/>
      <c r="J152" s="264"/>
      <c r="K152" s="264"/>
      <c r="L152" s="264"/>
      <c r="M152" s="264"/>
      <c r="N152" s="264"/>
      <c r="O152" s="264"/>
      <c r="P152" s="264"/>
      <c r="Q152" s="264"/>
      <c r="R152" s="264"/>
      <c r="S152" s="264"/>
      <c r="T152" s="264"/>
      <c r="U152" s="264"/>
    </row>
    <row r="153" spans="1:21" x14ac:dyDescent="0.25">
      <c r="A153" s="264"/>
      <c r="B153" s="264"/>
      <c r="C153" s="264"/>
      <c r="E153" s="264"/>
      <c r="F153" s="264"/>
      <c r="G153" s="264"/>
      <c r="H153" s="264"/>
      <c r="I153" s="264"/>
      <c r="J153" s="264"/>
      <c r="K153" s="264"/>
      <c r="L153" s="264"/>
      <c r="M153" s="264"/>
      <c r="N153" s="264"/>
      <c r="O153" s="264"/>
      <c r="P153" s="264"/>
      <c r="Q153" s="264"/>
      <c r="R153" s="264"/>
      <c r="S153" s="264"/>
      <c r="T153" s="264"/>
      <c r="U153" s="264"/>
    </row>
    <row r="154" spans="1:21" x14ac:dyDescent="0.25">
      <c r="A154" s="264"/>
      <c r="B154" s="264"/>
      <c r="C154" s="264"/>
      <c r="E154" s="264"/>
      <c r="F154" s="264"/>
      <c r="G154" s="264"/>
      <c r="H154" s="264"/>
      <c r="I154" s="264"/>
      <c r="J154" s="264"/>
      <c r="K154" s="264"/>
      <c r="L154" s="264"/>
      <c r="M154" s="264"/>
      <c r="N154" s="264"/>
      <c r="O154" s="264"/>
      <c r="P154" s="264"/>
      <c r="Q154" s="264"/>
      <c r="R154" s="264"/>
      <c r="S154" s="264"/>
      <c r="T154" s="264"/>
      <c r="U154" s="264"/>
    </row>
    <row r="155" spans="1:21" x14ac:dyDescent="0.25">
      <c r="A155" s="264"/>
      <c r="B155" s="264"/>
      <c r="C155" s="264"/>
      <c r="E155" s="264"/>
      <c r="F155" s="264"/>
      <c r="G155" s="264"/>
      <c r="H155" s="264"/>
      <c r="I155" s="264"/>
      <c r="J155" s="264"/>
      <c r="K155" s="264"/>
      <c r="L155" s="264"/>
      <c r="M155" s="264"/>
      <c r="N155" s="264"/>
      <c r="O155" s="264"/>
      <c r="P155" s="264"/>
      <c r="Q155" s="264"/>
      <c r="R155" s="264"/>
      <c r="S155" s="264"/>
      <c r="T155" s="264"/>
      <c r="U155" s="264"/>
    </row>
    <row r="156" spans="1:21" x14ac:dyDescent="0.25">
      <c r="A156" s="264"/>
      <c r="B156" s="264"/>
      <c r="C156" s="264"/>
      <c r="E156" s="264"/>
      <c r="F156" s="264"/>
      <c r="G156" s="264"/>
      <c r="H156" s="264"/>
      <c r="I156" s="264"/>
      <c r="J156" s="264"/>
      <c r="K156" s="264"/>
      <c r="L156" s="264"/>
      <c r="M156" s="264"/>
      <c r="N156" s="264"/>
      <c r="O156" s="264"/>
      <c r="P156" s="264"/>
      <c r="Q156" s="264"/>
      <c r="R156" s="264"/>
      <c r="S156" s="264"/>
      <c r="T156" s="264"/>
      <c r="U156" s="264"/>
    </row>
    <row r="157" spans="1:21" x14ac:dyDescent="0.25">
      <c r="A157" s="264"/>
      <c r="B157" s="264"/>
      <c r="C157" s="264"/>
      <c r="E157" s="264"/>
      <c r="F157" s="264"/>
      <c r="G157" s="264"/>
      <c r="H157" s="264"/>
      <c r="I157" s="264"/>
      <c r="J157" s="264"/>
      <c r="K157" s="264"/>
      <c r="L157" s="264"/>
      <c r="M157" s="264"/>
      <c r="N157" s="264"/>
      <c r="O157" s="264"/>
      <c r="P157" s="264"/>
      <c r="Q157" s="264"/>
      <c r="R157" s="264"/>
      <c r="S157" s="264"/>
      <c r="T157" s="264"/>
      <c r="U157" s="264"/>
    </row>
    <row r="158" spans="1:21" x14ac:dyDescent="0.25">
      <c r="A158" s="264"/>
      <c r="B158" s="264"/>
      <c r="C158" s="264"/>
      <c r="E158" s="264"/>
      <c r="F158" s="264"/>
      <c r="G158" s="264"/>
      <c r="H158" s="264"/>
      <c r="I158" s="264"/>
      <c r="J158" s="264"/>
      <c r="K158" s="264"/>
      <c r="L158" s="264"/>
      <c r="M158" s="264"/>
      <c r="N158" s="264"/>
      <c r="O158" s="264"/>
      <c r="P158" s="264"/>
      <c r="Q158" s="264"/>
      <c r="R158" s="264"/>
      <c r="S158" s="264"/>
      <c r="T158" s="264"/>
      <c r="U158" s="264"/>
    </row>
    <row r="159" spans="1:21" x14ac:dyDescent="0.25">
      <c r="A159" s="264"/>
      <c r="B159" s="264"/>
      <c r="C159" s="264"/>
      <c r="E159" s="264"/>
      <c r="F159" s="264"/>
      <c r="G159" s="264"/>
      <c r="H159" s="264"/>
      <c r="I159" s="264"/>
      <c r="J159" s="264"/>
      <c r="K159" s="264"/>
      <c r="L159" s="264"/>
      <c r="M159" s="264"/>
      <c r="N159" s="264"/>
      <c r="O159" s="264"/>
      <c r="P159" s="264"/>
      <c r="Q159" s="264"/>
      <c r="R159" s="264"/>
      <c r="S159" s="264"/>
      <c r="T159" s="264"/>
      <c r="U159" s="264"/>
    </row>
    <row r="160" spans="1:21" x14ac:dyDescent="0.25">
      <c r="A160" s="264"/>
      <c r="B160" s="264"/>
      <c r="C160" s="264"/>
      <c r="E160" s="264"/>
      <c r="F160" s="264"/>
      <c r="G160" s="264"/>
      <c r="H160" s="264"/>
      <c r="I160" s="264"/>
      <c r="J160" s="264"/>
      <c r="K160" s="264"/>
      <c r="L160" s="264"/>
      <c r="M160" s="264"/>
      <c r="N160" s="264"/>
      <c r="O160" s="264"/>
      <c r="P160" s="264"/>
      <c r="Q160" s="264"/>
      <c r="R160" s="264"/>
      <c r="S160" s="264"/>
      <c r="T160" s="264"/>
      <c r="U160" s="264"/>
    </row>
    <row r="161" spans="1:21" x14ac:dyDescent="0.25">
      <c r="A161" s="264"/>
      <c r="B161" s="264"/>
      <c r="C161" s="264"/>
      <c r="E161" s="264"/>
      <c r="F161" s="264"/>
      <c r="G161" s="264"/>
      <c r="H161" s="264"/>
      <c r="I161" s="264"/>
      <c r="J161" s="264"/>
      <c r="K161" s="264"/>
      <c r="L161" s="264"/>
      <c r="M161" s="264"/>
      <c r="N161" s="264"/>
      <c r="O161" s="264"/>
      <c r="P161" s="264"/>
      <c r="Q161" s="264"/>
      <c r="R161" s="264"/>
      <c r="S161" s="264"/>
      <c r="T161" s="264"/>
      <c r="U161" s="264"/>
    </row>
    <row r="162" spans="1:21" x14ac:dyDescent="0.25">
      <c r="A162" s="264"/>
      <c r="B162" s="264"/>
      <c r="C162" s="264"/>
      <c r="E162" s="264"/>
      <c r="F162" s="264"/>
      <c r="G162" s="264"/>
      <c r="H162" s="264"/>
      <c r="I162" s="264"/>
      <c r="J162" s="264"/>
      <c r="K162" s="264"/>
      <c r="L162" s="264"/>
      <c r="M162" s="264"/>
      <c r="N162" s="264"/>
      <c r="O162" s="264"/>
      <c r="P162" s="264"/>
      <c r="Q162" s="264"/>
      <c r="R162" s="264"/>
      <c r="S162" s="264"/>
      <c r="T162" s="264"/>
      <c r="U162" s="264"/>
    </row>
    <row r="163" spans="1:21" x14ac:dyDescent="0.25">
      <c r="A163" s="264"/>
      <c r="B163" s="264"/>
      <c r="C163" s="264"/>
      <c r="E163" s="264"/>
      <c r="F163" s="264"/>
      <c r="G163" s="264"/>
      <c r="H163" s="264"/>
      <c r="I163" s="264"/>
      <c r="J163" s="264"/>
      <c r="K163" s="264"/>
      <c r="L163" s="264"/>
      <c r="M163" s="264"/>
      <c r="N163" s="264"/>
      <c r="O163" s="264"/>
      <c r="P163" s="264"/>
      <c r="Q163" s="264"/>
      <c r="R163" s="264"/>
      <c r="S163" s="264"/>
      <c r="T163" s="264"/>
      <c r="U163" s="264"/>
    </row>
    <row r="164" spans="1:21" x14ac:dyDescent="0.25">
      <c r="A164" s="264"/>
      <c r="B164" s="264"/>
      <c r="C164" s="264"/>
      <c r="E164" s="264"/>
      <c r="F164" s="264"/>
      <c r="G164" s="264"/>
      <c r="H164" s="264"/>
      <c r="I164" s="264"/>
      <c r="J164" s="264"/>
      <c r="K164" s="264"/>
      <c r="L164" s="264"/>
      <c r="M164" s="264"/>
      <c r="N164" s="264"/>
      <c r="O164" s="264"/>
      <c r="P164" s="264"/>
      <c r="Q164" s="264"/>
      <c r="R164" s="264"/>
      <c r="S164" s="264"/>
      <c r="T164" s="264"/>
      <c r="U164" s="264"/>
    </row>
    <row r="165" spans="1:21" x14ac:dyDescent="0.25">
      <c r="A165" s="264"/>
      <c r="B165" s="264"/>
      <c r="C165" s="264"/>
      <c r="E165" s="264"/>
      <c r="F165" s="264"/>
      <c r="G165" s="264"/>
      <c r="H165" s="264"/>
      <c r="I165" s="264"/>
      <c r="J165" s="264"/>
      <c r="K165" s="264"/>
      <c r="L165" s="264"/>
      <c r="M165" s="264"/>
      <c r="N165" s="264"/>
      <c r="O165" s="264"/>
      <c r="P165" s="264"/>
      <c r="Q165" s="264"/>
      <c r="R165" s="264"/>
      <c r="S165" s="264"/>
      <c r="T165" s="264"/>
      <c r="U165" s="264"/>
    </row>
    <row r="166" spans="1:21" x14ac:dyDescent="0.25">
      <c r="A166" s="264"/>
      <c r="B166" s="264"/>
      <c r="C166" s="264"/>
      <c r="E166" s="264"/>
      <c r="F166" s="264"/>
      <c r="G166" s="264"/>
      <c r="H166" s="264"/>
      <c r="I166" s="264"/>
      <c r="J166" s="264"/>
      <c r="K166" s="264"/>
      <c r="L166" s="264"/>
      <c r="M166" s="264"/>
      <c r="N166" s="264"/>
      <c r="O166" s="264"/>
      <c r="P166" s="264"/>
      <c r="Q166" s="264"/>
      <c r="R166" s="264"/>
      <c r="S166" s="264"/>
      <c r="T166" s="264"/>
      <c r="U166" s="264"/>
    </row>
    <row r="167" spans="1:21" x14ac:dyDescent="0.25">
      <c r="A167" s="264"/>
      <c r="B167" s="264"/>
      <c r="C167" s="264"/>
      <c r="E167" s="264"/>
      <c r="F167" s="264"/>
      <c r="G167" s="264"/>
      <c r="H167" s="264"/>
      <c r="I167" s="264"/>
      <c r="J167" s="264"/>
      <c r="K167" s="264"/>
      <c r="L167" s="264"/>
      <c r="M167" s="264"/>
      <c r="N167" s="264"/>
      <c r="O167" s="264"/>
      <c r="P167" s="264"/>
      <c r="Q167" s="264"/>
      <c r="R167" s="264"/>
      <c r="S167" s="264"/>
      <c r="T167" s="264"/>
      <c r="U167" s="264"/>
    </row>
    <row r="168" spans="1:21" x14ac:dyDescent="0.25">
      <c r="A168" s="264"/>
      <c r="B168" s="264"/>
      <c r="C168" s="264"/>
      <c r="E168" s="264"/>
      <c r="F168" s="264"/>
      <c r="G168" s="264"/>
      <c r="H168" s="264"/>
      <c r="I168" s="264"/>
      <c r="J168" s="264"/>
      <c r="K168" s="264"/>
      <c r="L168" s="264"/>
      <c r="M168" s="264"/>
      <c r="N168" s="264"/>
      <c r="O168" s="264"/>
      <c r="P168" s="264"/>
      <c r="Q168" s="264"/>
      <c r="R168" s="264"/>
      <c r="S168" s="264"/>
      <c r="T168" s="264"/>
      <c r="U168" s="264"/>
    </row>
    <row r="169" spans="1:21" x14ac:dyDescent="0.25">
      <c r="A169" s="264"/>
      <c r="B169" s="264"/>
      <c r="C169" s="264"/>
      <c r="E169" s="264"/>
      <c r="F169" s="264"/>
      <c r="G169" s="264"/>
      <c r="H169" s="264"/>
      <c r="I169" s="264"/>
      <c r="J169" s="264"/>
      <c r="K169" s="264"/>
      <c r="L169" s="264"/>
      <c r="M169" s="264"/>
      <c r="N169" s="264"/>
      <c r="O169" s="264"/>
      <c r="P169" s="264"/>
      <c r="Q169" s="264"/>
      <c r="R169" s="264"/>
      <c r="S169" s="264"/>
      <c r="T169" s="264"/>
      <c r="U169" s="264"/>
    </row>
    <row r="170" spans="1:21" x14ac:dyDescent="0.25">
      <c r="A170" s="264"/>
      <c r="B170" s="264"/>
      <c r="C170" s="264"/>
      <c r="E170" s="264"/>
      <c r="F170" s="264"/>
      <c r="G170" s="264"/>
      <c r="H170" s="264"/>
      <c r="I170" s="264"/>
      <c r="J170" s="264"/>
      <c r="K170" s="264"/>
      <c r="L170" s="264"/>
      <c r="M170" s="264"/>
      <c r="N170" s="264"/>
      <c r="O170" s="264"/>
      <c r="P170" s="264"/>
      <c r="Q170" s="264"/>
      <c r="R170" s="264"/>
      <c r="S170" s="264"/>
      <c r="T170" s="264"/>
      <c r="U170" s="264"/>
    </row>
    <row r="171" spans="1:21" x14ac:dyDescent="0.25">
      <c r="A171" s="264"/>
      <c r="B171" s="264"/>
      <c r="C171" s="264"/>
      <c r="E171" s="264"/>
      <c r="F171" s="264"/>
      <c r="G171" s="264"/>
      <c r="H171" s="264"/>
      <c r="I171" s="264"/>
      <c r="J171" s="264"/>
      <c r="K171" s="264"/>
      <c r="L171" s="264"/>
      <c r="M171" s="264"/>
      <c r="N171" s="264"/>
      <c r="O171" s="264"/>
      <c r="P171" s="264"/>
      <c r="Q171" s="264"/>
      <c r="R171" s="264"/>
      <c r="S171" s="264"/>
      <c r="T171" s="264"/>
      <c r="U171" s="264"/>
    </row>
    <row r="172" spans="1:21" x14ac:dyDescent="0.25">
      <c r="A172" s="264"/>
      <c r="B172" s="264"/>
      <c r="C172" s="264"/>
      <c r="E172" s="264"/>
      <c r="F172" s="264"/>
      <c r="G172" s="264"/>
      <c r="H172" s="264"/>
      <c r="I172" s="264"/>
      <c r="J172" s="264"/>
      <c r="K172" s="264"/>
      <c r="L172" s="264"/>
      <c r="M172" s="264"/>
      <c r="N172" s="264"/>
      <c r="O172" s="264"/>
      <c r="P172" s="264"/>
      <c r="Q172" s="264"/>
      <c r="R172" s="264"/>
      <c r="S172" s="264"/>
      <c r="T172" s="264"/>
      <c r="U172" s="264"/>
    </row>
    <row r="173" spans="1:21" x14ac:dyDescent="0.25">
      <c r="A173" s="264"/>
      <c r="B173" s="264"/>
      <c r="C173" s="264"/>
      <c r="E173" s="264"/>
      <c r="F173" s="264"/>
      <c r="G173" s="264"/>
      <c r="H173" s="264"/>
      <c r="I173" s="264"/>
      <c r="J173" s="264"/>
      <c r="K173" s="264"/>
      <c r="L173" s="264"/>
      <c r="M173" s="264"/>
      <c r="N173" s="264"/>
      <c r="O173" s="264"/>
      <c r="P173" s="264"/>
      <c r="Q173" s="264"/>
      <c r="R173" s="264"/>
      <c r="S173" s="264"/>
      <c r="T173" s="264"/>
      <c r="U173" s="264"/>
    </row>
    <row r="174" spans="1:21" x14ac:dyDescent="0.25">
      <c r="A174" s="264"/>
      <c r="B174" s="264"/>
      <c r="C174" s="264"/>
      <c r="E174" s="264"/>
      <c r="F174" s="264"/>
      <c r="G174" s="264"/>
      <c r="H174" s="264"/>
      <c r="I174" s="264"/>
      <c r="J174" s="264"/>
      <c r="K174" s="264"/>
      <c r="L174" s="264"/>
      <c r="M174" s="264"/>
      <c r="N174" s="264"/>
      <c r="O174" s="264"/>
      <c r="P174" s="264"/>
      <c r="Q174" s="264"/>
      <c r="R174" s="264"/>
      <c r="S174" s="264"/>
      <c r="T174" s="264"/>
      <c r="U174" s="264"/>
    </row>
    <row r="175" spans="1:21" x14ac:dyDescent="0.25">
      <c r="A175" s="264"/>
      <c r="B175" s="264"/>
      <c r="C175" s="264"/>
      <c r="E175" s="264"/>
      <c r="F175" s="264"/>
      <c r="G175" s="264"/>
      <c r="H175" s="264"/>
      <c r="I175" s="264"/>
      <c r="J175" s="264"/>
      <c r="K175" s="264"/>
      <c r="L175" s="264"/>
      <c r="M175" s="264"/>
      <c r="N175" s="264"/>
      <c r="O175" s="264"/>
      <c r="P175" s="264"/>
      <c r="Q175" s="264"/>
      <c r="R175" s="264"/>
      <c r="S175" s="264"/>
      <c r="T175" s="264"/>
      <c r="U175" s="264"/>
    </row>
    <row r="176" spans="1:21" x14ac:dyDescent="0.25">
      <c r="A176" s="264"/>
      <c r="B176" s="264"/>
      <c r="C176" s="264"/>
      <c r="E176" s="264"/>
      <c r="F176" s="264"/>
      <c r="G176" s="264"/>
      <c r="H176" s="264"/>
      <c r="I176" s="264"/>
      <c r="J176" s="264"/>
      <c r="K176" s="264"/>
      <c r="L176" s="264"/>
      <c r="M176" s="264"/>
      <c r="N176" s="264"/>
      <c r="O176" s="264"/>
      <c r="P176" s="264"/>
      <c r="Q176" s="264"/>
      <c r="R176" s="264"/>
      <c r="S176" s="264"/>
      <c r="T176" s="264"/>
      <c r="U176" s="264"/>
    </row>
    <row r="177" spans="1:21" x14ac:dyDescent="0.25">
      <c r="A177" s="264"/>
      <c r="B177" s="264"/>
      <c r="C177" s="264"/>
      <c r="E177" s="264"/>
      <c r="F177" s="264"/>
      <c r="G177" s="264"/>
      <c r="H177" s="264"/>
      <c r="I177" s="264"/>
      <c r="J177" s="264"/>
      <c r="K177" s="264"/>
      <c r="L177" s="264"/>
      <c r="M177" s="264"/>
      <c r="N177" s="264"/>
      <c r="O177" s="264"/>
      <c r="P177" s="264"/>
      <c r="Q177" s="264"/>
      <c r="R177" s="264"/>
      <c r="S177" s="264"/>
      <c r="T177" s="264"/>
      <c r="U177" s="264"/>
    </row>
    <row r="178" spans="1:21" x14ac:dyDescent="0.25">
      <c r="A178" s="264"/>
      <c r="B178" s="264"/>
      <c r="C178" s="264"/>
      <c r="E178" s="264"/>
      <c r="F178" s="264"/>
      <c r="G178" s="264"/>
      <c r="H178" s="264"/>
      <c r="I178" s="264"/>
      <c r="J178" s="264"/>
      <c r="K178" s="264"/>
      <c r="L178" s="264"/>
      <c r="M178" s="264"/>
      <c r="N178" s="264"/>
      <c r="O178" s="264"/>
      <c r="P178" s="264"/>
      <c r="Q178" s="264"/>
      <c r="R178" s="264"/>
      <c r="S178" s="264"/>
      <c r="T178" s="264"/>
      <c r="U178" s="264"/>
    </row>
    <row r="179" spans="1:21" x14ac:dyDescent="0.25">
      <c r="A179" s="264"/>
      <c r="B179" s="264"/>
      <c r="C179" s="264"/>
      <c r="E179" s="264"/>
      <c r="F179" s="264"/>
      <c r="G179" s="264"/>
      <c r="H179" s="264"/>
      <c r="I179" s="264"/>
      <c r="J179" s="264"/>
      <c r="K179" s="264"/>
      <c r="L179" s="264"/>
      <c r="M179" s="264"/>
      <c r="N179" s="264"/>
      <c r="O179" s="264"/>
      <c r="P179" s="264"/>
      <c r="Q179" s="264"/>
      <c r="R179" s="264"/>
      <c r="S179" s="264"/>
      <c r="T179" s="264"/>
      <c r="U179" s="264"/>
    </row>
    <row r="180" spans="1:21" x14ac:dyDescent="0.25">
      <c r="A180" s="264"/>
      <c r="B180" s="264"/>
      <c r="C180" s="264"/>
      <c r="E180" s="264"/>
      <c r="F180" s="264"/>
      <c r="G180" s="264"/>
      <c r="H180" s="264"/>
      <c r="I180" s="264"/>
      <c r="J180" s="264"/>
      <c r="K180" s="264"/>
      <c r="L180" s="264"/>
      <c r="M180" s="264"/>
      <c r="N180" s="264"/>
      <c r="O180" s="264"/>
      <c r="P180" s="264"/>
      <c r="Q180" s="264"/>
      <c r="R180" s="264"/>
      <c r="S180" s="264"/>
      <c r="T180" s="264"/>
      <c r="U180" s="264"/>
    </row>
    <row r="181" spans="1:21" x14ac:dyDescent="0.25">
      <c r="A181" s="264"/>
      <c r="B181" s="264"/>
      <c r="C181" s="264"/>
      <c r="E181" s="264"/>
      <c r="F181" s="264"/>
      <c r="G181" s="264"/>
      <c r="H181" s="264"/>
      <c r="I181" s="264"/>
      <c r="J181" s="264"/>
      <c r="K181" s="264"/>
      <c r="L181" s="264"/>
      <c r="M181" s="264"/>
      <c r="N181" s="264"/>
      <c r="O181" s="264"/>
      <c r="P181" s="264"/>
      <c r="Q181" s="264"/>
      <c r="R181" s="264"/>
      <c r="S181" s="264"/>
      <c r="T181" s="264"/>
      <c r="U181" s="264"/>
    </row>
    <row r="182" spans="1:21" x14ac:dyDescent="0.25">
      <c r="A182" s="264"/>
      <c r="B182" s="264"/>
      <c r="C182" s="264"/>
      <c r="E182" s="264"/>
      <c r="F182" s="264"/>
      <c r="G182" s="264"/>
      <c r="H182" s="264"/>
      <c r="I182" s="264"/>
      <c r="J182" s="264"/>
      <c r="K182" s="264"/>
      <c r="L182" s="264"/>
      <c r="M182" s="264"/>
      <c r="N182" s="264"/>
      <c r="O182" s="264"/>
      <c r="P182" s="264"/>
      <c r="Q182" s="264"/>
      <c r="R182" s="264"/>
      <c r="S182" s="264"/>
      <c r="T182" s="264"/>
      <c r="U182" s="264"/>
    </row>
    <row r="183" spans="1:21" x14ac:dyDescent="0.25">
      <c r="A183" s="264"/>
      <c r="B183" s="264"/>
      <c r="C183" s="264"/>
      <c r="E183" s="264"/>
      <c r="F183" s="264"/>
      <c r="G183" s="264"/>
      <c r="H183" s="264"/>
      <c r="I183" s="264"/>
      <c r="J183" s="264"/>
      <c r="K183" s="264"/>
      <c r="L183" s="264"/>
      <c r="M183" s="264"/>
      <c r="N183" s="264"/>
      <c r="O183" s="264"/>
      <c r="P183" s="264"/>
      <c r="Q183" s="264"/>
      <c r="R183" s="264"/>
      <c r="S183" s="264"/>
      <c r="T183" s="264"/>
      <c r="U183" s="264"/>
    </row>
    <row r="184" spans="1:21" x14ac:dyDescent="0.25">
      <c r="A184" s="264"/>
      <c r="B184" s="264"/>
      <c r="C184" s="264"/>
      <c r="E184" s="264"/>
      <c r="F184" s="264"/>
      <c r="G184" s="264"/>
      <c r="H184" s="264"/>
      <c r="I184" s="264"/>
      <c r="J184" s="264"/>
      <c r="K184" s="264"/>
      <c r="L184" s="264"/>
      <c r="M184" s="264"/>
      <c r="N184" s="264"/>
      <c r="O184" s="264"/>
      <c r="P184" s="264"/>
      <c r="Q184" s="264"/>
      <c r="R184" s="264"/>
      <c r="S184" s="264"/>
      <c r="T184" s="264"/>
      <c r="U184" s="264"/>
    </row>
    <row r="185" spans="1:21" x14ac:dyDescent="0.25">
      <c r="A185" s="264"/>
      <c r="B185" s="264"/>
      <c r="C185" s="264"/>
      <c r="E185" s="264"/>
      <c r="F185" s="264"/>
      <c r="G185" s="264"/>
      <c r="H185" s="264"/>
      <c r="I185" s="264"/>
      <c r="J185" s="264"/>
      <c r="K185" s="264"/>
      <c r="L185" s="264"/>
      <c r="M185" s="264"/>
      <c r="N185" s="264"/>
      <c r="O185" s="264"/>
      <c r="P185" s="264"/>
      <c r="Q185" s="264"/>
      <c r="R185" s="264"/>
      <c r="S185" s="264"/>
      <c r="T185" s="264"/>
      <c r="U185" s="264"/>
    </row>
    <row r="186" spans="1:21" x14ac:dyDescent="0.25">
      <c r="A186" s="264"/>
      <c r="B186" s="264"/>
      <c r="C186" s="264"/>
      <c r="E186" s="264"/>
      <c r="F186" s="264"/>
      <c r="G186" s="264"/>
      <c r="H186" s="264"/>
      <c r="I186" s="264"/>
      <c r="J186" s="264"/>
      <c r="K186" s="264"/>
      <c r="L186" s="264"/>
      <c r="M186" s="264"/>
      <c r="N186" s="264"/>
      <c r="O186" s="264"/>
      <c r="P186" s="264"/>
      <c r="Q186" s="264"/>
      <c r="R186" s="264"/>
      <c r="S186" s="264"/>
      <c r="T186" s="264"/>
      <c r="U186" s="264"/>
    </row>
    <row r="187" spans="1:21" x14ac:dyDescent="0.25">
      <c r="A187" s="264"/>
      <c r="B187" s="264"/>
      <c r="C187" s="264"/>
      <c r="E187" s="264"/>
      <c r="F187" s="264"/>
      <c r="G187" s="264"/>
      <c r="H187" s="264"/>
      <c r="I187" s="264"/>
      <c r="J187" s="264"/>
      <c r="K187" s="264"/>
      <c r="L187" s="264"/>
      <c r="M187" s="264"/>
      <c r="N187" s="264"/>
      <c r="O187" s="264"/>
      <c r="P187" s="264"/>
      <c r="Q187" s="264"/>
      <c r="R187" s="264"/>
      <c r="S187" s="264"/>
      <c r="T187" s="264"/>
      <c r="U187" s="264"/>
    </row>
    <row r="188" spans="1:21" x14ac:dyDescent="0.25">
      <c r="A188" s="264"/>
      <c r="B188" s="264"/>
      <c r="C188" s="264"/>
      <c r="E188" s="264"/>
      <c r="F188" s="264"/>
      <c r="G188" s="264"/>
      <c r="H188" s="264"/>
      <c r="I188" s="264"/>
      <c r="J188" s="264"/>
      <c r="K188" s="264"/>
      <c r="L188" s="264"/>
      <c r="M188" s="264"/>
      <c r="N188" s="264"/>
      <c r="O188" s="264"/>
      <c r="P188" s="264"/>
      <c r="Q188" s="264"/>
      <c r="R188" s="264"/>
      <c r="S188" s="264"/>
      <c r="T188" s="264"/>
      <c r="U188" s="264"/>
    </row>
    <row r="189" spans="1:21" x14ac:dyDescent="0.25">
      <c r="A189" s="264"/>
      <c r="B189" s="264"/>
      <c r="C189" s="264"/>
      <c r="E189" s="264"/>
      <c r="F189" s="264"/>
      <c r="G189" s="264"/>
      <c r="H189" s="264"/>
      <c r="I189" s="264"/>
      <c r="J189" s="264"/>
      <c r="K189" s="264"/>
      <c r="L189" s="264"/>
      <c r="M189" s="264"/>
      <c r="N189" s="264"/>
      <c r="O189" s="264"/>
      <c r="P189" s="264"/>
      <c r="Q189" s="264"/>
      <c r="R189" s="264"/>
      <c r="S189" s="264"/>
      <c r="T189" s="264"/>
      <c r="U189" s="264"/>
    </row>
    <row r="190" spans="1:21" x14ac:dyDescent="0.25">
      <c r="A190" s="264"/>
      <c r="B190" s="264"/>
      <c r="C190" s="264"/>
      <c r="E190" s="264"/>
      <c r="F190" s="264"/>
      <c r="G190" s="264"/>
      <c r="H190" s="264"/>
      <c r="I190" s="264"/>
      <c r="J190" s="264"/>
      <c r="K190" s="264"/>
      <c r="L190" s="264"/>
      <c r="M190" s="264"/>
      <c r="N190" s="264"/>
      <c r="O190" s="264"/>
      <c r="P190" s="264"/>
      <c r="Q190" s="264"/>
      <c r="R190" s="264"/>
      <c r="S190" s="264"/>
      <c r="T190" s="264"/>
      <c r="U190" s="264"/>
    </row>
    <row r="191" spans="1:21" x14ac:dyDescent="0.25">
      <c r="A191" s="264"/>
      <c r="B191" s="264"/>
      <c r="C191" s="264"/>
      <c r="E191" s="264"/>
      <c r="F191" s="264"/>
      <c r="G191" s="264"/>
      <c r="H191" s="264"/>
      <c r="I191" s="264"/>
      <c r="J191" s="264"/>
      <c r="K191" s="264"/>
      <c r="L191" s="264"/>
      <c r="M191" s="264"/>
      <c r="N191" s="264"/>
      <c r="O191" s="264"/>
      <c r="P191" s="264"/>
      <c r="Q191" s="264"/>
      <c r="R191" s="264"/>
      <c r="S191" s="264"/>
      <c r="T191" s="264"/>
      <c r="U191" s="264"/>
    </row>
    <row r="192" spans="1:21" x14ac:dyDescent="0.25">
      <c r="A192" s="264"/>
      <c r="B192" s="264"/>
      <c r="C192" s="264"/>
      <c r="E192" s="264"/>
      <c r="F192" s="264"/>
      <c r="G192" s="264"/>
      <c r="H192" s="264"/>
      <c r="I192" s="264"/>
      <c r="J192" s="264"/>
      <c r="K192" s="264"/>
      <c r="L192" s="264"/>
      <c r="M192" s="264"/>
      <c r="N192" s="264"/>
      <c r="O192" s="264"/>
      <c r="P192" s="264"/>
      <c r="Q192" s="264"/>
      <c r="R192" s="264"/>
      <c r="S192" s="264"/>
      <c r="T192" s="264"/>
      <c r="U192" s="264"/>
    </row>
    <row r="193" spans="1:21" x14ac:dyDescent="0.25">
      <c r="A193" s="264"/>
      <c r="B193" s="264"/>
      <c r="C193" s="264"/>
      <c r="E193" s="264"/>
      <c r="F193" s="264"/>
      <c r="G193" s="264"/>
      <c r="H193" s="264"/>
      <c r="I193" s="264"/>
      <c r="J193" s="264"/>
      <c r="K193" s="264"/>
      <c r="L193" s="264"/>
      <c r="M193" s="264"/>
      <c r="N193" s="264"/>
      <c r="O193" s="264"/>
      <c r="P193" s="264"/>
      <c r="Q193" s="264"/>
      <c r="R193" s="264"/>
      <c r="S193" s="264"/>
      <c r="T193" s="264"/>
      <c r="U193" s="264"/>
    </row>
    <row r="194" spans="1:21" x14ac:dyDescent="0.25">
      <c r="A194" s="264"/>
      <c r="B194" s="264"/>
      <c r="C194" s="264"/>
      <c r="E194" s="264"/>
      <c r="F194" s="264"/>
      <c r="G194" s="264"/>
      <c r="H194" s="264"/>
      <c r="I194" s="264"/>
      <c r="J194" s="264"/>
      <c r="K194" s="264"/>
      <c r="L194" s="264"/>
      <c r="M194" s="264"/>
      <c r="N194" s="264"/>
      <c r="O194" s="264"/>
      <c r="P194" s="264"/>
      <c r="Q194" s="264"/>
      <c r="R194" s="264"/>
      <c r="S194" s="264"/>
      <c r="T194" s="264"/>
      <c r="U194" s="264"/>
    </row>
    <row r="195" spans="1:21" x14ac:dyDescent="0.25">
      <c r="A195" s="264"/>
      <c r="B195" s="264"/>
      <c r="C195" s="264"/>
      <c r="E195" s="264"/>
      <c r="F195" s="264"/>
      <c r="G195" s="264"/>
      <c r="H195" s="264"/>
      <c r="I195" s="264"/>
      <c r="J195" s="264"/>
      <c r="K195" s="264"/>
      <c r="L195" s="264"/>
      <c r="M195" s="264"/>
      <c r="N195" s="264"/>
      <c r="O195" s="264"/>
      <c r="P195" s="264"/>
      <c r="Q195" s="264"/>
      <c r="R195" s="264"/>
      <c r="S195" s="264"/>
      <c r="T195" s="264"/>
      <c r="U195" s="264"/>
    </row>
    <row r="196" spans="1:21" x14ac:dyDescent="0.25">
      <c r="A196" s="264"/>
      <c r="B196" s="264"/>
      <c r="C196" s="264"/>
      <c r="E196" s="264"/>
      <c r="F196" s="264"/>
      <c r="G196" s="264"/>
      <c r="H196" s="264"/>
      <c r="I196" s="264"/>
      <c r="J196" s="264"/>
      <c r="K196" s="264"/>
      <c r="L196" s="264"/>
      <c r="M196" s="264"/>
      <c r="N196" s="264"/>
      <c r="O196" s="264"/>
      <c r="P196" s="264"/>
      <c r="Q196" s="264"/>
      <c r="R196" s="264"/>
      <c r="S196" s="264"/>
      <c r="T196" s="264"/>
      <c r="U196" s="264"/>
    </row>
    <row r="197" spans="1:21" x14ac:dyDescent="0.25">
      <c r="A197" s="264"/>
      <c r="B197" s="264"/>
      <c r="C197" s="264"/>
      <c r="E197" s="264"/>
      <c r="F197" s="264"/>
      <c r="G197" s="264"/>
      <c r="H197" s="264"/>
      <c r="I197" s="264"/>
      <c r="J197" s="264"/>
      <c r="K197" s="264"/>
      <c r="L197" s="264"/>
      <c r="M197" s="264"/>
      <c r="N197" s="264"/>
      <c r="O197" s="264"/>
      <c r="P197" s="264"/>
      <c r="Q197" s="264"/>
      <c r="R197" s="264"/>
      <c r="S197" s="264"/>
      <c r="T197" s="264"/>
      <c r="U197" s="264"/>
    </row>
    <row r="198" spans="1:21" x14ac:dyDescent="0.25">
      <c r="A198" s="264"/>
      <c r="B198" s="264"/>
      <c r="C198" s="264"/>
      <c r="E198" s="264"/>
      <c r="F198" s="264"/>
      <c r="G198" s="264"/>
      <c r="H198" s="264"/>
      <c r="I198" s="264"/>
      <c r="J198" s="264"/>
      <c r="K198" s="264"/>
      <c r="L198" s="264"/>
      <c r="M198" s="264"/>
      <c r="N198" s="264"/>
      <c r="O198" s="264"/>
      <c r="P198" s="264"/>
      <c r="Q198" s="264"/>
      <c r="R198" s="264"/>
      <c r="S198" s="264"/>
      <c r="T198" s="264"/>
      <c r="U198" s="264"/>
    </row>
    <row r="199" spans="1:21" x14ac:dyDescent="0.25">
      <c r="A199" s="264"/>
      <c r="B199" s="264"/>
      <c r="C199" s="264"/>
      <c r="E199" s="264"/>
      <c r="F199" s="264"/>
      <c r="G199" s="264"/>
      <c r="H199" s="264"/>
      <c r="I199" s="264"/>
      <c r="J199" s="264"/>
      <c r="K199" s="264"/>
      <c r="L199" s="264"/>
      <c r="M199" s="264"/>
      <c r="N199" s="264"/>
      <c r="O199" s="264"/>
      <c r="P199" s="264"/>
      <c r="Q199" s="264"/>
      <c r="R199" s="264"/>
      <c r="S199" s="264"/>
      <c r="T199" s="264"/>
      <c r="U199" s="264"/>
    </row>
    <row r="200" spans="1:21" x14ac:dyDescent="0.25">
      <c r="A200" s="264"/>
      <c r="B200" s="264"/>
      <c r="C200" s="264"/>
      <c r="E200" s="264"/>
      <c r="F200" s="264"/>
      <c r="G200" s="264"/>
      <c r="H200" s="264"/>
      <c r="I200" s="264"/>
      <c r="J200" s="264"/>
      <c r="K200" s="264"/>
      <c r="L200" s="264"/>
      <c r="M200" s="264"/>
      <c r="N200" s="264"/>
      <c r="O200" s="264"/>
      <c r="P200" s="264"/>
      <c r="Q200" s="264"/>
      <c r="R200" s="264"/>
      <c r="S200" s="264"/>
      <c r="T200" s="264"/>
      <c r="U200" s="264"/>
    </row>
    <row r="201" spans="1:21" x14ac:dyDescent="0.25">
      <c r="A201" s="264"/>
      <c r="B201" s="264"/>
      <c r="C201" s="264"/>
      <c r="E201" s="264"/>
      <c r="F201" s="264"/>
      <c r="G201" s="264"/>
      <c r="H201" s="264"/>
      <c r="I201" s="264"/>
      <c r="J201" s="264"/>
      <c r="K201" s="264"/>
      <c r="L201" s="264"/>
      <c r="M201" s="264"/>
      <c r="N201" s="264"/>
      <c r="O201" s="264"/>
      <c r="P201" s="264"/>
      <c r="Q201" s="264"/>
      <c r="R201" s="264"/>
      <c r="S201" s="264"/>
      <c r="T201" s="264"/>
      <c r="U201" s="264"/>
    </row>
    <row r="202" spans="1:21" x14ac:dyDescent="0.25">
      <c r="A202" s="264"/>
      <c r="B202" s="264"/>
      <c r="C202" s="264"/>
      <c r="E202" s="264"/>
      <c r="F202" s="264"/>
      <c r="G202" s="264"/>
      <c r="H202" s="264"/>
      <c r="I202" s="264"/>
      <c r="J202" s="264"/>
      <c r="K202" s="264"/>
      <c r="L202" s="264"/>
      <c r="M202" s="264"/>
      <c r="N202" s="264"/>
      <c r="O202" s="264"/>
      <c r="P202" s="264"/>
      <c r="Q202" s="264"/>
      <c r="R202" s="264"/>
      <c r="S202" s="264"/>
      <c r="T202" s="264"/>
      <c r="U202" s="264"/>
    </row>
    <row r="203" spans="1:21" x14ac:dyDescent="0.25">
      <c r="A203" s="264"/>
      <c r="B203" s="264"/>
      <c r="C203" s="264"/>
      <c r="E203" s="264"/>
      <c r="F203" s="264"/>
      <c r="G203" s="264"/>
      <c r="H203" s="264"/>
      <c r="I203" s="264"/>
      <c r="J203" s="264"/>
      <c r="K203" s="264"/>
      <c r="L203" s="264"/>
      <c r="M203" s="264"/>
      <c r="N203" s="264"/>
      <c r="O203" s="264"/>
      <c r="P203" s="264"/>
      <c r="Q203" s="264"/>
      <c r="R203" s="264"/>
      <c r="S203" s="264"/>
      <c r="T203" s="264"/>
      <c r="U203" s="264"/>
    </row>
    <row r="204" spans="1:21" x14ac:dyDescent="0.25">
      <c r="A204" s="264"/>
      <c r="B204" s="264"/>
      <c r="C204" s="264"/>
      <c r="E204" s="264"/>
      <c r="F204" s="264"/>
      <c r="G204" s="264"/>
      <c r="H204" s="264"/>
      <c r="I204" s="264"/>
      <c r="J204" s="264"/>
      <c r="K204" s="264"/>
      <c r="L204" s="264"/>
      <c r="M204" s="264"/>
      <c r="N204" s="264"/>
      <c r="O204" s="264"/>
      <c r="P204" s="264"/>
      <c r="Q204" s="264"/>
      <c r="R204" s="264"/>
      <c r="S204" s="264"/>
      <c r="T204" s="264"/>
      <c r="U204" s="264"/>
    </row>
    <row r="205" spans="1:21" x14ac:dyDescent="0.25">
      <c r="A205" s="264"/>
      <c r="B205" s="264"/>
      <c r="C205" s="264"/>
      <c r="E205" s="264"/>
      <c r="F205" s="264"/>
      <c r="G205" s="264"/>
      <c r="H205" s="264"/>
      <c r="I205" s="264"/>
      <c r="J205" s="264"/>
      <c r="K205" s="264"/>
      <c r="L205" s="264"/>
      <c r="M205" s="264"/>
      <c r="N205" s="264"/>
      <c r="O205" s="264"/>
      <c r="P205" s="264"/>
      <c r="Q205" s="264"/>
      <c r="R205" s="264"/>
      <c r="S205" s="264"/>
      <c r="T205" s="264"/>
      <c r="U205" s="264"/>
    </row>
    <row r="206" spans="1:21" x14ac:dyDescent="0.25">
      <c r="A206" s="264"/>
      <c r="B206" s="264"/>
      <c r="C206" s="264"/>
      <c r="E206" s="264"/>
      <c r="F206" s="264"/>
      <c r="G206" s="264"/>
      <c r="H206" s="264"/>
      <c r="I206" s="264"/>
      <c r="J206" s="264"/>
      <c r="K206" s="264"/>
      <c r="L206" s="264"/>
      <c r="M206" s="264"/>
      <c r="N206" s="264"/>
      <c r="O206" s="264"/>
      <c r="P206" s="264"/>
      <c r="Q206" s="264"/>
      <c r="R206" s="264"/>
      <c r="S206" s="264"/>
      <c r="T206" s="264"/>
      <c r="U206" s="264"/>
    </row>
    <row r="207" spans="1:21" x14ac:dyDescent="0.25">
      <c r="A207" s="264"/>
      <c r="B207" s="264"/>
      <c r="C207" s="264"/>
      <c r="E207" s="264"/>
      <c r="F207" s="264"/>
      <c r="G207" s="264"/>
      <c r="H207" s="264"/>
      <c r="I207" s="264"/>
      <c r="J207" s="264"/>
      <c r="K207" s="264"/>
      <c r="L207" s="264"/>
      <c r="M207" s="264"/>
      <c r="N207" s="264"/>
      <c r="O207" s="264"/>
      <c r="P207" s="264"/>
      <c r="Q207" s="264"/>
      <c r="R207" s="264"/>
      <c r="S207" s="264"/>
      <c r="T207" s="264"/>
      <c r="U207" s="264"/>
    </row>
    <row r="208" spans="1:21" x14ac:dyDescent="0.25">
      <c r="A208" s="264"/>
      <c r="B208" s="264"/>
      <c r="C208" s="264"/>
      <c r="E208" s="264"/>
      <c r="F208" s="264"/>
      <c r="G208" s="264"/>
      <c r="H208" s="264"/>
      <c r="I208" s="264"/>
      <c r="J208" s="264"/>
      <c r="K208" s="264"/>
      <c r="L208" s="264"/>
      <c r="M208" s="264"/>
      <c r="N208" s="264"/>
      <c r="O208" s="264"/>
      <c r="P208" s="264"/>
      <c r="Q208" s="264"/>
      <c r="R208" s="264"/>
      <c r="S208" s="264"/>
      <c r="T208" s="264"/>
      <c r="U208" s="264"/>
    </row>
    <row r="209" spans="1:21" x14ac:dyDescent="0.25">
      <c r="A209" s="264"/>
      <c r="B209" s="264"/>
      <c r="C209" s="264"/>
      <c r="E209" s="264"/>
      <c r="F209" s="264"/>
      <c r="G209" s="264"/>
      <c r="H209" s="264"/>
      <c r="I209" s="264"/>
      <c r="J209" s="264"/>
      <c r="K209" s="264"/>
      <c r="L209" s="264"/>
      <c r="M209" s="264"/>
      <c r="N209" s="264"/>
      <c r="O209" s="264"/>
      <c r="P209" s="264"/>
      <c r="Q209" s="264"/>
      <c r="R209" s="264"/>
      <c r="S209" s="264"/>
      <c r="T209" s="264"/>
      <c r="U209" s="264"/>
    </row>
    <row r="210" spans="1:21" x14ac:dyDescent="0.25">
      <c r="A210" s="264"/>
      <c r="B210" s="264"/>
      <c r="C210" s="264"/>
      <c r="E210" s="264"/>
      <c r="F210" s="264"/>
      <c r="G210" s="264"/>
      <c r="H210" s="264"/>
      <c r="I210" s="264"/>
      <c r="J210" s="264"/>
      <c r="K210" s="264"/>
      <c r="L210" s="264"/>
      <c r="M210" s="264"/>
      <c r="N210" s="264"/>
      <c r="O210" s="264"/>
      <c r="P210" s="264"/>
      <c r="Q210" s="264"/>
      <c r="R210" s="264"/>
      <c r="S210" s="264"/>
      <c r="T210" s="264"/>
      <c r="U210" s="264"/>
    </row>
    <row r="211" spans="1:21" x14ac:dyDescent="0.25">
      <c r="A211" s="264"/>
      <c r="B211" s="264"/>
      <c r="C211" s="264"/>
      <c r="E211" s="264"/>
      <c r="F211" s="264"/>
      <c r="G211" s="264"/>
      <c r="H211" s="264"/>
      <c r="I211" s="264"/>
      <c r="J211" s="264"/>
      <c r="K211" s="264"/>
      <c r="L211" s="264"/>
      <c r="M211" s="264"/>
      <c r="N211" s="264"/>
      <c r="O211" s="264"/>
      <c r="P211" s="264"/>
      <c r="Q211" s="264"/>
      <c r="R211" s="264"/>
      <c r="S211" s="264"/>
      <c r="T211" s="264"/>
      <c r="U211" s="264"/>
    </row>
    <row r="212" spans="1:21" x14ac:dyDescent="0.25">
      <c r="A212" s="264"/>
      <c r="B212" s="264"/>
      <c r="C212" s="264"/>
      <c r="E212" s="264"/>
      <c r="F212" s="264"/>
      <c r="G212" s="264"/>
      <c r="H212" s="264"/>
      <c r="I212" s="264"/>
      <c r="J212" s="264"/>
      <c r="K212" s="264"/>
      <c r="L212" s="264"/>
      <c r="M212" s="264"/>
      <c r="N212" s="264"/>
      <c r="O212" s="264"/>
      <c r="P212" s="264"/>
      <c r="Q212" s="264"/>
      <c r="R212" s="264"/>
      <c r="S212" s="264"/>
      <c r="T212" s="264"/>
      <c r="U212" s="264"/>
    </row>
    <row r="213" spans="1:21" x14ac:dyDescent="0.25">
      <c r="A213" s="264"/>
      <c r="B213" s="264"/>
      <c r="C213" s="264"/>
      <c r="E213" s="264"/>
      <c r="F213" s="264"/>
      <c r="G213" s="264"/>
      <c r="H213" s="264"/>
      <c r="I213" s="264"/>
      <c r="J213" s="264"/>
      <c r="K213" s="264"/>
      <c r="L213" s="264"/>
      <c r="M213" s="264"/>
      <c r="N213" s="264"/>
      <c r="O213" s="264"/>
      <c r="P213" s="264"/>
      <c r="Q213" s="264"/>
      <c r="R213" s="264"/>
      <c r="S213" s="264"/>
      <c r="T213" s="264"/>
      <c r="U213" s="264"/>
    </row>
    <row r="214" spans="1:21" x14ac:dyDescent="0.25">
      <c r="A214" s="264"/>
      <c r="B214" s="264"/>
      <c r="C214" s="264"/>
      <c r="E214" s="264"/>
      <c r="F214" s="264"/>
      <c r="G214" s="264"/>
      <c r="H214" s="264"/>
      <c r="I214" s="264"/>
      <c r="J214" s="264"/>
      <c r="K214" s="264"/>
      <c r="L214" s="264"/>
      <c r="M214" s="264"/>
      <c r="N214" s="264"/>
      <c r="O214" s="264"/>
      <c r="P214" s="264"/>
      <c r="Q214" s="264"/>
      <c r="R214" s="264"/>
      <c r="S214" s="264"/>
      <c r="T214" s="264"/>
      <c r="U214" s="264"/>
    </row>
    <row r="215" spans="1:21" x14ac:dyDescent="0.25">
      <c r="A215" s="264"/>
      <c r="B215" s="264"/>
      <c r="C215" s="264"/>
      <c r="E215" s="264"/>
      <c r="F215" s="264"/>
      <c r="G215" s="264"/>
      <c r="H215" s="264"/>
      <c r="I215" s="264"/>
      <c r="J215" s="264"/>
      <c r="K215" s="264"/>
      <c r="L215" s="264"/>
      <c r="M215" s="264"/>
      <c r="N215" s="264"/>
      <c r="O215" s="264"/>
      <c r="P215" s="264"/>
      <c r="Q215" s="264"/>
      <c r="R215" s="264"/>
      <c r="S215" s="264"/>
      <c r="T215" s="264"/>
      <c r="U215" s="264"/>
    </row>
    <row r="216" spans="1:21" x14ac:dyDescent="0.25">
      <c r="A216" s="264"/>
      <c r="B216" s="264"/>
      <c r="C216" s="264"/>
      <c r="E216" s="264"/>
      <c r="F216" s="264"/>
      <c r="G216" s="264"/>
      <c r="H216" s="264"/>
      <c r="I216" s="264"/>
      <c r="J216" s="264"/>
      <c r="K216" s="264"/>
      <c r="L216" s="264"/>
      <c r="M216" s="264"/>
      <c r="N216" s="264"/>
      <c r="O216" s="264"/>
      <c r="P216" s="264"/>
      <c r="Q216" s="264"/>
      <c r="R216" s="264"/>
      <c r="S216" s="264"/>
      <c r="T216" s="264"/>
      <c r="U216" s="264"/>
    </row>
    <row r="217" spans="1:21" x14ac:dyDescent="0.25">
      <c r="A217" s="264"/>
      <c r="B217" s="264"/>
      <c r="C217" s="264"/>
      <c r="E217" s="264"/>
      <c r="F217" s="264"/>
      <c r="G217" s="264"/>
      <c r="H217" s="264"/>
      <c r="I217" s="264"/>
      <c r="J217" s="264"/>
      <c r="K217" s="264"/>
      <c r="L217" s="264"/>
      <c r="M217" s="264"/>
      <c r="N217" s="264"/>
      <c r="O217" s="264"/>
      <c r="P217" s="264"/>
      <c r="Q217" s="264"/>
      <c r="R217" s="264"/>
      <c r="S217" s="264"/>
      <c r="T217" s="264"/>
      <c r="U217" s="264"/>
    </row>
    <row r="218" spans="1:21" x14ac:dyDescent="0.25">
      <c r="A218" s="264"/>
      <c r="B218" s="264"/>
      <c r="C218" s="264"/>
      <c r="E218" s="264"/>
      <c r="F218" s="264"/>
      <c r="G218" s="264"/>
      <c r="H218" s="264"/>
      <c r="I218" s="264"/>
      <c r="J218" s="264"/>
      <c r="K218" s="264"/>
      <c r="L218" s="264"/>
      <c r="M218" s="264"/>
      <c r="N218" s="264"/>
      <c r="O218" s="264"/>
      <c r="P218" s="264"/>
      <c r="Q218" s="264"/>
      <c r="R218" s="264"/>
      <c r="S218" s="264"/>
      <c r="T218" s="264"/>
      <c r="U218" s="264"/>
    </row>
    <row r="219" spans="1:21" x14ac:dyDescent="0.25">
      <c r="A219" s="264"/>
      <c r="B219" s="264"/>
      <c r="C219" s="264"/>
      <c r="E219" s="264"/>
      <c r="F219" s="264"/>
      <c r="G219" s="264"/>
      <c r="H219" s="264"/>
      <c r="I219" s="264"/>
      <c r="J219" s="264"/>
      <c r="K219" s="264"/>
      <c r="L219" s="264"/>
      <c r="M219" s="264"/>
      <c r="N219" s="264"/>
      <c r="O219" s="264"/>
      <c r="P219" s="264"/>
      <c r="Q219" s="264"/>
      <c r="R219" s="264"/>
      <c r="S219" s="264"/>
      <c r="T219" s="264"/>
      <c r="U219" s="264"/>
    </row>
    <row r="220" spans="1:21" x14ac:dyDescent="0.25">
      <c r="A220" s="264"/>
      <c r="B220" s="264"/>
      <c r="C220" s="264"/>
      <c r="E220" s="264"/>
      <c r="F220" s="264"/>
      <c r="G220" s="264"/>
      <c r="H220" s="264"/>
      <c r="I220" s="264"/>
      <c r="J220" s="264"/>
      <c r="K220" s="264"/>
      <c r="L220" s="264"/>
      <c r="M220" s="264"/>
      <c r="N220" s="264"/>
      <c r="O220" s="264"/>
      <c r="P220" s="264"/>
      <c r="Q220" s="264"/>
      <c r="R220" s="264"/>
      <c r="S220" s="264"/>
      <c r="T220" s="264"/>
      <c r="U220" s="264"/>
    </row>
    <row r="221" spans="1:21" x14ac:dyDescent="0.25">
      <c r="A221" s="264"/>
      <c r="B221" s="264"/>
      <c r="C221" s="264"/>
      <c r="E221" s="264"/>
      <c r="F221" s="264"/>
      <c r="G221" s="264"/>
      <c r="H221" s="264"/>
      <c r="I221" s="264"/>
      <c r="J221" s="264"/>
      <c r="K221" s="264"/>
      <c r="L221" s="264"/>
      <c r="M221" s="264"/>
      <c r="N221" s="264"/>
      <c r="O221" s="264"/>
      <c r="P221" s="264"/>
      <c r="Q221" s="264"/>
      <c r="R221" s="264"/>
      <c r="S221" s="264"/>
      <c r="T221" s="264"/>
      <c r="U221" s="264"/>
    </row>
    <row r="222" spans="1:21" x14ac:dyDescent="0.25">
      <c r="A222" s="264"/>
      <c r="B222" s="264"/>
      <c r="C222" s="264"/>
      <c r="E222" s="264"/>
      <c r="F222" s="264"/>
      <c r="G222" s="264"/>
      <c r="H222" s="264"/>
      <c r="I222" s="264"/>
      <c r="J222" s="264"/>
      <c r="K222" s="264"/>
      <c r="L222" s="264"/>
      <c r="M222" s="264"/>
      <c r="N222" s="264"/>
      <c r="O222" s="264"/>
      <c r="P222" s="264"/>
      <c r="Q222" s="264"/>
      <c r="R222" s="264"/>
      <c r="S222" s="264"/>
      <c r="T222" s="264"/>
      <c r="U222" s="264"/>
    </row>
    <row r="223" spans="1:21" x14ac:dyDescent="0.25">
      <c r="A223" s="264"/>
      <c r="B223" s="264"/>
      <c r="C223" s="264"/>
      <c r="E223" s="264"/>
      <c r="F223" s="264"/>
      <c r="G223" s="264"/>
      <c r="H223" s="264"/>
      <c r="I223" s="264"/>
      <c r="J223" s="264"/>
      <c r="K223" s="264"/>
      <c r="L223" s="264"/>
      <c r="M223" s="264"/>
      <c r="N223" s="264"/>
      <c r="O223" s="264"/>
      <c r="P223" s="264"/>
      <c r="Q223" s="264"/>
      <c r="R223" s="264"/>
      <c r="S223" s="264"/>
      <c r="T223" s="264"/>
      <c r="U223" s="264"/>
    </row>
    <row r="224" spans="1:21" x14ac:dyDescent="0.25">
      <c r="A224" s="264"/>
      <c r="B224" s="264"/>
      <c r="C224" s="264"/>
      <c r="E224" s="264"/>
      <c r="F224" s="264"/>
      <c r="G224" s="264"/>
      <c r="H224" s="264"/>
      <c r="I224" s="264"/>
      <c r="J224" s="264"/>
      <c r="K224" s="264"/>
      <c r="L224" s="264"/>
      <c r="M224" s="264"/>
      <c r="N224" s="264"/>
      <c r="O224" s="264"/>
      <c r="P224" s="264"/>
      <c r="Q224" s="264"/>
      <c r="R224" s="264"/>
      <c r="S224" s="264"/>
      <c r="T224" s="264"/>
      <c r="U224" s="264"/>
    </row>
    <row r="225" spans="1:21" x14ac:dyDescent="0.25">
      <c r="A225" s="264"/>
      <c r="B225" s="264"/>
      <c r="C225" s="264"/>
      <c r="E225" s="264"/>
      <c r="F225" s="264"/>
      <c r="G225" s="264"/>
      <c r="H225" s="264"/>
      <c r="I225" s="264"/>
      <c r="J225" s="264"/>
      <c r="K225" s="264"/>
      <c r="L225" s="264"/>
      <c r="M225" s="264"/>
      <c r="N225" s="264"/>
      <c r="O225" s="264"/>
      <c r="P225" s="264"/>
      <c r="Q225" s="264"/>
      <c r="R225" s="264"/>
      <c r="S225" s="264"/>
      <c r="T225" s="264"/>
      <c r="U225" s="264"/>
    </row>
    <row r="226" spans="1:21" x14ac:dyDescent="0.25">
      <c r="A226" s="264"/>
      <c r="B226" s="264"/>
      <c r="C226" s="264"/>
      <c r="E226" s="264"/>
      <c r="F226" s="264"/>
      <c r="G226" s="264"/>
      <c r="H226" s="264"/>
      <c r="I226" s="264"/>
      <c r="J226" s="264"/>
      <c r="K226" s="264"/>
      <c r="L226" s="264"/>
      <c r="M226" s="264"/>
      <c r="N226" s="264"/>
      <c r="O226" s="264"/>
      <c r="P226" s="264"/>
      <c r="Q226" s="264"/>
      <c r="R226" s="264"/>
      <c r="S226" s="264"/>
      <c r="T226" s="264"/>
      <c r="U226" s="264"/>
    </row>
    <row r="227" spans="1:21" x14ac:dyDescent="0.25">
      <c r="A227" s="264"/>
      <c r="B227" s="264"/>
      <c r="C227" s="264"/>
      <c r="E227" s="264"/>
      <c r="F227" s="264"/>
      <c r="G227" s="264"/>
      <c r="H227" s="264"/>
      <c r="I227" s="264"/>
      <c r="J227" s="264"/>
      <c r="K227" s="264"/>
      <c r="L227" s="264"/>
      <c r="M227" s="264"/>
      <c r="N227" s="264"/>
      <c r="O227" s="264"/>
      <c r="P227" s="264"/>
      <c r="Q227" s="264"/>
      <c r="R227" s="264"/>
      <c r="S227" s="264"/>
      <c r="T227" s="264"/>
      <c r="U227" s="264"/>
    </row>
    <row r="228" spans="1:21" x14ac:dyDescent="0.25">
      <c r="A228" s="264"/>
      <c r="B228" s="264"/>
      <c r="C228" s="264"/>
      <c r="E228" s="264"/>
      <c r="F228" s="264"/>
      <c r="G228" s="264"/>
      <c r="H228" s="264"/>
      <c r="I228" s="264"/>
      <c r="J228" s="264"/>
      <c r="K228" s="264"/>
      <c r="L228" s="264"/>
      <c r="M228" s="264"/>
      <c r="N228" s="264"/>
      <c r="O228" s="264"/>
      <c r="P228" s="264"/>
      <c r="Q228" s="264"/>
      <c r="R228" s="264"/>
      <c r="S228" s="264"/>
      <c r="T228" s="264"/>
      <c r="U228" s="264"/>
    </row>
    <row r="229" spans="1:21" x14ac:dyDescent="0.25">
      <c r="A229" s="264"/>
      <c r="B229" s="264"/>
      <c r="C229" s="264"/>
      <c r="E229" s="264"/>
      <c r="F229" s="264"/>
      <c r="G229" s="264"/>
      <c r="H229" s="264"/>
      <c r="I229" s="264"/>
      <c r="J229" s="264"/>
      <c r="K229" s="264"/>
      <c r="L229" s="264"/>
      <c r="M229" s="264"/>
      <c r="N229" s="264"/>
      <c r="O229" s="264"/>
      <c r="P229" s="264"/>
      <c r="Q229" s="264"/>
      <c r="R229" s="264"/>
      <c r="S229" s="264"/>
      <c r="T229" s="264"/>
      <c r="U229" s="264"/>
    </row>
    <row r="230" spans="1:21" x14ac:dyDescent="0.25">
      <c r="A230" s="264"/>
      <c r="B230" s="264"/>
      <c r="C230" s="264"/>
      <c r="E230" s="264"/>
      <c r="F230" s="264"/>
      <c r="G230" s="264"/>
      <c r="H230" s="264"/>
      <c r="I230" s="264"/>
      <c r="J230" s="264"/>
      <c r="K230" s="264"/>
      <c r="L230" s="264"/>
      <c r="M230" s="264"/>
      <c r="N230" s="264"/>
      <c r="O230" s="264"/>
      <c r="P230" s="264"/>
      <c r="Q230" s="264"/>
      <c r="R230" s="264"/>
      <c r="S230" s="264"/>
      <c r="T230" s="264"/>
      <c r="U230" s="264"/>
    </row>
    <row r="231" spans="1:21" x14ac:dyDescent="0.25">
      <c r="A231" s="264"/>
      <c r="B231" s="264"/>
      <c r="C231" s="264"/>
      <c r="E231" s="264"/>
      <c r="F231" s="264"/>
      <c r="G231" s="264"/>
      <c r="H231" s="264"/>
      <c r="I231" s="264"/>
      <c r="J231" s="264"/>
      <c r="K231" s="264"/>
      <c r="L231" s="264"/>
      <c r="M231" s="264"/>
      <c r="N231" s="264"/>
      <c r="O231" s="264"/>
      <c r="P231" s="264"/>
      <c r="Q231" s="264"/>
      <c r="R231" s="264"/>
      <c r="S231" s="264"/>
      <c r="T231" s="264"/>
      <c r="U231" s="264"/>
    </row>
    <row r="232" spans="1:21" x14ac:dyDescent="0.25">
      <c r="A232" s="264"/>
      <c r="B232" s="264"/>
      <c r="C232" s="264"/>
      <c r="E232" s="264"/>
      <c r="F232" s="264"/>
      <c r="G232" s="264"/>
      <c r="H232" s="264"/>
      <c r="I232" s="264"/>
      <c r="J232" s="264"/>
      <c r="K232" s="264"/>
      <c r="L232" s="264"/>
      <c r="M232" s="264"/>
      <c r="N232" s="264"/>
      <c r="O232" s="264"/>
      <c r="P232" s="264"/>
      <c r="Q232" s="264"/>
      <c r="R232" s="264"/>
      <c r="S232" s="264"/>
      <c r="T232" s="264"/>
      <c r="U232" s="264"/>
    </row>
    <row r="233" spans="1:21" x14ac:dyDescent="0.25">
      <c r="A233" s="264"/>
      <c r="B233" s="264"/>
      <c r="C233" s="264"/>
      <c r="E233" s="264"/>
      <c r="F233" s="264"/>
      <c r="G233" s="264"/>
      <c r="H233" s="264"/>
      <c r="I233" s="264"/>
      <c r="J233" s="264"/>
      <c r="K233" s="264"/>
      <c r="L233" s="264"/>
      <c r="M233" s="264"/>
      <c r="N233" s="264"/>
      <c r="O233" s="264"/>
      <c r="P233" s="264"/>
      <c r="Q233" s="264"/>
      <c r="R233" s="264"/>
      <c r="S233" s="264"/>
      <c r="T233" s="264"/>
      <c r="U233" s="264"/>
    </row>
    <row r="234" spans="1:21" x14ac:dyDescent="0.25">
      <c r="A234" s="264"/>
      <c r="B234" s="264"/>
      <c r="C234" s="264"/>
      <c r="E234" s="264"/>
      <c r="F234" s="264"/>
      <c r="G234" s="264"/>
      <c r="H234" s="264"/>
      <c r="I234" s="264"/>
      <c r="J234" s="264"/>
      <c r="K234" s="264"/>
      <c r="L234" s="264"/>
      <c r="M234" s="264"/>
      <c r="N234" s="264"/>
      <c r="O234" s="264"/>
      <c r="P234" s="264"/>
      <c r="Q234" s="264"/>
      <c r="R234" s="264"/>
      <c r="S234" s="264"/>
      <c r="T234" s="264"/>
      <c r="U234" s="264"/>
    </row>
    <row r="235" spans="1:21" x14ac:dyDescent="0.25">
      <c r="A235" s="264"/>
      <c r="B235" s="264"/>
      <c r="C235" s="264"/>
      <c r="E235" s="264"/>
      <c r="F235" s="264"/>
      <c r="G235" s="264"/>
      <c r="H235" s="264"/>
      <c r="I235" s="264"/>
      <c r="J235" s="264"/>
      <c r="K235" s="264"/>
      <c r="L235" s="264"/>
      <c r="M235" s="264"/>
      <c r="N235" s="264"/>
      <c r="O235" s="264"/>
      <c r="P235" s="264"/>
      <c r="Q235" s="264"/>
      <c r="R235" s="264"/>
      <c r="S235" s="264"/>
      <c r="T235" s="264"/>
      <c r="U235" s="264"/>
    </row>
    <row r="236" spans="1:21" x14ac:dyDescent="0.25">
      <c r="A236" s="264"/>
      <c r="B236" s="264"/>
      <c r="C236" s="264"/>
      <c r="E236" s="264"/>
      <c r="F236" s="264"/>
      <c r="G236" s="264"/>
      <c r="H236" s="264"/>
      <c r="I236" s="264"/>
      <c r="J236" s="264"/>
      <c r="K236" s="264"/>
      <c r="L236" s="264"/>
      <c r="M236" s="264"/>
      <c r="N236" s="264"/>
      <c r="O236" s="264"/>
      <c r="P236" s="264"/>
      <c r="Q236" s="264"/>
      <c r="R236" s="264"/>
      <c r="S236" s="264"/>
      <c r="T236" s="264"/>
      <c r="U236" s="264"/>
    </row>
    <row r="237" spans="1:21" x14ac:dyDescent="0.25">
      <c r="A237" s="264"/>
      <c r="B237" s="264"/>
      <c r="C237" s="264"/>
      <c r="E237" s="264"/>
      <c r="F237" s="264"/>
      <c r="G237" s="264"/>
      <c r="H237" s="264"/>
      <c r="I237" s="264"/>
      <c r="J237" s="264"/>
      <c r="K237" s="264"/>
      <c r="L237" s="264"/>
      <c r="M237" s="264"/>
      <c r="N237" s="264"/>
      <c r="O237" s="264"/>
      <c r="P237" s="264"/>
      <c r="Q237" s="264"/>
      <c r="R237" s="264"/>
      <c r="S237" s="264"/>
      <c r="T237" s="264"/>
      <c r="U237" s="264"/>
    </row>
    <row r="238" spans="1:21" x14ac:dyDescent="0.25">
      <c r="A238" s="264"/>
      <c r="B238" s="264"/>
      <c r="C238" s="264"/>
      <c r="E238" s="264"/>
      <c r="F238" s="264"/>
      <c r="G238" s="264"/>
      <c r="H238" s="264"/>
      <c r="I238" s="264"/>
      <c r="J238" s="264"/>
      <c r="K238" s="264"/>
      <c r="L238" s="264"/>
      <c r="M238" s="264"/>
      <c r="N238" s="264"/>
      <c r="O238" s="264"/>
      <c r="P238" s="264"/>
      <c r="Q238" s="264"/>
      <c r="R238" s="264"/>
      <c r="S238" s="264"/>
      <c r="T238" s="264"/>
      <c r="U238" s="264"/>
    </row>
    <row r="239" spans="1:21" x14ac:dyDescent="0.25">
      <c r="A239" s="264"/>
      <c r="B239" s="264"/>
      <c r="C239" s="264"/>
      <c r="E239" s="264"/>
      <c r="F239" s="264"/>
      <c r="G239" s="264"/>
      <c r="H239" s="264"/>
      <c r="I239" s="264"/>
      <c r="J239" s="264"/>
      <c r="K239" s="264"/>
      <c r="L239" s="264"/>
      <c r="M239" s="264"/>
      <c r="N239" s="264"/>
      <c r="O239" s="264"/>
      <c r="P239" s="264"/>
      <c r="Q239" s="264"/>
      <c r="R239" s="264"/>
      <c r="S239" s="264"/>
      <c r="T239" s="264"/>
      <c r="U239" s="264"/>
    </row>
    <row r="240" spans="1:21" x14ac:dyDescent="0.25">
      <c r="A240" s="264"/>
      <c r="B240" s="264"/>
      <c r="C240" s="264"/>
      <c r="E240" s="264"/>
      <c r="F240" s="264"/>
      <c r="G240" s="264"/>
      <c r="H240" s="264"/>
      <c r="I240" s="264"/>
      <c r="J240" s="264"/>
      <c r="K240" s="264"/>
      <c r="L240" s="264"/>
      <c r="M240" s="264"/>
      <c r="N240" s="264"/>
      <c r="O240" s="264"/>
      <c r="P240" s="264"/>
      <c r="Q240" s="264"/>
      <c r="R240" s="264"/>
      <c r="S240" s="264"/>
      <c r="T240" s="264"/>
      <c r="U240" s="264"/>
    </row>
    <row r="241" spans="1:21" x14ac:dyDescent="0.25">
      <c r="A241" s="264"/>
      <c r="B241" s="264"/>
      <c r="C241" s="264"/>
      <c r="E241" s="264"/>
      <c r="F241" s="264"/>
      <c r="G241" s="264"/>
      <c r="H241" s="264"/>
      <c r="I241" s="264"/>
      <c r="J241" s="264"/>
      <c r="K241" s="264"/>
      <c r="L241" s="264"/>
      <c r="M241" s="264"/>
      <c r="N241" s="264"/>
      <c r="O241" s="264"/>
      <c r="P241" s="264"/>
      <c r="Q241" s="264"/>
      <c r="R241" s="264"/>
      <c r="S241" s="264"/>
      <c r="T241" s="264"/>
      <c r="U241" s="264"/>
    </row>
    <row r="242" spans="1:21" x14ac:dyDescent="0.25">
      <c r="A242" s="264"/>
      <c r="B242" s="264"/>
      <c r="C242" s="264"/>
      <c r="E242" s="264"/>
      <c r="F242" s="264"/>
      <c r="G242" s="264"/>
      <c r="H242" s="264"/>
      <c r="I242" s="264"/>
      <c r="J242" s="264"/>
      <c r="K242" s="264"/>
      <c r="L242" s="264"/>
      <c r="M242" s="264"/>
      <c r="N242" s="264"/>
      <c r="O242" s="264"/>
      <c r="P242" s="264"/>
      <c r="Q242" s="264"/>
      <c r="R242" s="264"/>
      <c r="S242" s="264"/>
      <c r="T242" s="264"/>
      <c r="U242" s="264"/>
    </row>
    <row r="243" spans="1:21" x14ac:dyDescent="0.25">
      <c r="A243" s="264"/>
      <c r="B243" s="264"/>
      <c r="C243" s="264"/>
      <c r="E243" s="264"/>
      <c r="F243" s="264"/>
      <c r="G243" s="264"/>
      <c r="H243" s="264"/>
      <c r="I243" s="264"/>
      <c r="J243" s="264"/>
      <c r="K243" s="264"/>
      <c r="L243" s="264"/>
      <c r="M243" s="264"/>
      <c r="N243" s="264"/>
      <c r="O243" s="264"/>
      <c r="P243" s="264"/>
      <c r="Q243" s="264"/>
      <c r="R243" s="264"/>
      <c r="S243" s="264"/>
      <c r="T243" s="264"/>
      <c r="U243" s="264"/>
    </row>
    <row r="244" spans="1:21" x14ac:dyDescent="0.25">
      <c r="A244" s="264"/>
      <c r="B244" s="264"/>
      <c r="C244" s="264"/>
      <c r="E244" s="264"/>
      <c r="F244" s="264"/>
      <c r="G244" s="264"/>
      <c r="H244" s="264"/>
      <c r="I244" s="264"/>
      <c r="J244" s="264"/>
      <c r="K244" s="264"/>
      <c r="L244" s="264"/>
      <c r="M244" s="264"/>
      <c r="N244" s="264"/>
      <c r="O244" s="264"/>
      <c r="P244" s="264"/>
      <c r="Q244" s="264"/>
      <c r="R244" s="264"/>
      <c r="S244" s="264"/>
      <c r="T244" s="264"/>
      <c r="U244" s="264"/>
    </row>
    <row r="245" spans="1:21" x14ac:dyDescent="0.25">
      <c r="A245" s="264"/>
      <c r="B245" s="264"/>
      <c r="C245" s="264"/>
      <c r="E245" s="264"/>
      <c r="F245" s="264"/>
      <c r="G245" s="264"/>
      <c r="H245" s="264"/>
      <c r="I245" s="264"/>
      <c r="J245" s="264"/>
      <c r="K245" s="264"/>
      <c r="L245" s="264"/>
      <c r="M245" s="264"/>
      <c r="N245" s="264"/>
      <c r="O245" s="264"/>
      <c r="P245" s="264"/>
      <c r="Q245" s="264"/>
      <c r="R245" s="264"/>
      <c r="S245" s="264"/>
      <c r="T245" s="264"/>
      <c r="U245" s="264"/>
    </row>
    <row r="246" spans="1:21" x14ac:dyDescent="0.25">
      <c r="A246" s="264"/>
      <c r="B246" s="264"/>
      <c r="C246" s="264"/>
      <c r="E246" s="264"/>
      <c r="F246" s="264"/>
      <c r="G246" s="264"/>
      <c r="H246" s="264"/>
      <c r="I246" s="264"/>
      <c r="J246" s="264"/>
      <c r="K246" s="264"/>
      <c r="L246" s="264"/>
      <c r="M246" s="264"/>
      <c r="N246" s="264"/>
      <c r="O246" s="264"/>
      <c r="P246" s="264"/>
      <c r="Q246" s="264"/>
      <c r="R246" s="264"/>
      <c r="S246" s="264"/>
      <c r="T246" s="264"/>
      <c r="U246" s="264"/>
    </row>
    <row r="247" spans="1:21" x14ac:dyDescent="0.25">
      <c r="A247" s="264"/>
      <c r="B247" s="264"/>
      <c r="C247" s="264"/>
      <c r="E247" s="264"/>
      <c r="F247" s="264"/>
      <c r="G247" s="264"/>
      <c r="H247" s="264"/>
      <c r="I247" s="264"/>
      <c r="J247" s="264"/>
      <c r="K247" s="264"/>
      <c r="L247" s="264"/>
      <c r="M247" s="264"/>
      <c r="N247" s="264"/>
      <c r="O247" s="264"/>
      <c r="P247" s="264"/>
      <c r="Q247" s="264"/>
      <c r="R247" s="264"/>
      <c r="S247" s="264"/>
      <c r="T247" s="264"/>
      <c r="U247" s="264"/>
    </row>
    <row r="248" spans="1:21" x14ac:dyDescent="0.25">
      <c r="A248" s="264"/>
      <c r="B248" s="264"/>
      <c r="C248" s="264"/>
      <c r="E248" s="264"/>
      <c r="F248" s="264"/>
      <c r="G248" s="264"/>
      <c r="H248" s="264"/>
      <c r="I248" s="264"/>
      <c r="J248" s="264"/>
      <c r="K248" s="264"/>
      <c r="L248" s="264"/>
      <c r="M248" s="264"/>
      <c r="N248" s="264"/>
      <c r="O248" s="264"/>
      <c r="P248" s="264"/>
      <c r="Q248" s="264"/>
      <c r="R248" s="264"/>
      <c r="S248" s="264"/>
      <c r="T248" s="264"/>
      <c r="U248" s="264"/>
    </row>
    <row r="249" spans="1:21" x14ac:dyDescent="0.25">
      <c r="A249" s="264"/>
      <c r="B249" s="264"/>
      <c r="C249" s="264"/>
      <c r="E249" s="264"/>
      <c r="F249" s="264"/>
      <c r="G249" s="264"/>
      <c r="H249" s="264"/>
      <c r="I249" s="264"/>
      <c r="J249" s="264"/>
      <c r="K249" s="264"/>
      <c r="L249" s="264"/>
      <c r="M249" s="264"/>
      <c r="N249" s="264"/>
      <c r="O249" s="264"/>
      <c r="P249" s="264"/>
      <c r="Q249" s="264"/>
      <c r="R249" s="264"/>
      <c r="S249" s="264"/>
      <c r="T249" s="264"/>
      <c r="U249" s="264"/>
    </row>
    <row r="250" spans="1:21" x14ac:dyDescent="0.25">
      <c r="A250" s="264"/>
      <c r="B250" s="264"/>
      <c r="C250" s="264"/>
      <c r="E250" s="264"/>
      <c r="F250" s="264"/>
      <c r="G250" s="264"/>
      <c r="H250" s="264"/>
      <c r="I250" s="264"/>
      <c r="J250" s="264"/>
      <c r="K250" s="264"/>
      <c r="L250" s="264"/>
      <c r="M250" s="264"/>
      <c r="N250" s="264"/>
      <c r="O250" s="264"/>
      <c r="P250" s="264"/>
      <c r="Q250" s="264"/>
      <c r="R250" s="264"/>
      <c r="S250" s="264"/>
      <c r="T250" s="264"/>
      <c r="U250" s="264"/>
    </row>
    <row r="251" spans="1:21" x14ac:dyDescent="0.25">
      <c r="A251" s="264"/>
      <c r="B251" s="264"/>
      <c r="C251" s="264"/>
      <c r="E251" s="264"/>
      <c r="F251" s="264"/>
      <c r="G251" s="264"/>
      <c r="H251" s="264"/>
      <c r="I251" s="264"/>
      <c r="J251" s="264"/>
      <c r="K251" s="264"/>
      <c r="L251" s="264"/>
      <c r="M251" s="264"/>
      <c r="N251" s="264"/>
      <c r="O251" s="264"/>
      <c r="P251" s="264"/>
      <c r="Q251" s="264"/>
      <c r="R251" s="264"/>
      <c r="S251" s="264"/>
      <c r="T251" s="264"/>
      <c r="U251" s="264"/>
    </row>
    <row r="252" spans="1:21" x14ac:dyDescent="0.25">
      <c r="A252" s="264"/>
      <c r="B252" s="264"/>
      <c r="C252" s="264"/>
      <c r="E252" s="264"/>
      <c r="F252" s="264"/>
      <c r="G252" s="264"/>
      <c r="H252" s="264"/>
      <c r="I252" s="264"/>
      <c r="J252" s="264"/>
      <c r="K252" s="264"/>
      <c r="L252" s="264"/>
      <c r="M252" s="264"/>
      <c r="N252" s="264"/>
      <c r="O252" s="264"/>
      <c r="P252" s="264"/>
      <c r="Q252" s="264"/>
      <c r="R252" s="264"/>
      <c r="S252" s="264"/>
      <c r="T252" s="264"/>
      <c r="U252" s="264"/>
    </row>
    <row r="253" spans="1:21" x14ac:dyDescent="0.25">
      <c r="A253" s="264"/>
      <c r="B253" s="264"/>
      <c r="C253" s="264"/>
      <c r="E253" s="264"/>
      <c r="F253" s="264"/>
      <c r="G253" s="264"/>
      <c r="H253" s="264"/>
      <c r="I253" s="264"/>
      <c r="J253" s="264"/>
      <c r="K253" s="264"/>
      <c r="L253" s="264"/>
      <c r="M253" s="264"/>
      <c r="N253" s="264"/>
      <c r="O253" s="264"/>
      <c r="P253" s="264"/>
      <c r="Q253" s="264"/>
      <c r="R253" s="264"/>
      <c r="S253" s="264"/>
      <c r="T253" s="264"/>
      <c r="U253" s="264"/>
    </row>
    <row r="254" spans="1:21" x14ac:dyDescent="0.25">
      <c r="A254" s="264"/>
      <c r="B254" s="264"/>
      <c r="C254" s="264"/>
      <c r="E254" s="264"/>
      <c r="F254" s="264"/>
      <c r="G254" s="264"/>
      <c r="H254" s="264"/>
      <c r="I254" s="264"/>
      <c r="J254" s="264"/>
      <c r="K254" s="264"/>
      <c r="L254" s="264"/>
      <c r="M254" s="264"/>
      <c r="N254" s="264"/>
      <c r="O254" s="264"/>
      <c r="P254" s="264"/>
      <c r="Q254" s="264"/>
      <c r="R254" s="264"/>
      <c r="S254" s="264"/>
      <c r="T254" s="264"/>
      <c r="U254" s="264"/>
    </row>
    <row r="255" spans="1:21" x14ac:dyDescent="0.25">
      <c r="A255" s="264"/>
      <c r="B255" s="264"/>
      <c r="C255" s="264"/>
      <c r="E255" s="264"/>
      <c r="F255" s="264"/>
      <c r="G255" s="264"/>
      <c r="H255" s="264"/>
      <c r="I255" s="264"/>
      <c r="J255" s="264"/>
      <c r="K255" s="264"/>
      <c r="L255" s="264"/>
      <c r="M255" s="264"/>
      <c r="N255" s="264"/>
      <c r="O255" s="264"/>
      <c r="P255" s="264"/>
      <c r="Q255" s="264"/>
      <c r="R255" s="264"/>
      <c r="S255" s="264"/>
      <c r="T255" s="264"/>
      <c r="U255" s="264"/>
    </row>
    <row r="256" spans="1:21" x14ac:dyDescent="0.25">
      <c r="A256" s="264"/>
      <c r="B256" s="264"/>
      <c r="C256" s="264"/>
      <c r="E256" s="264"/>
      <c r="F256" s="264"/>
      <c r="G256" s="264"/>
      <c r="H256" s="264"/>
      <c r="I256" s="264"/>
      <c r="J256" s="264"/>
      <c r="K256" s="264"/>
      <c r="L256" s="264"/>
      <c r="M256" s="264"/>
      <c r="N256" s="264"/>
      <c r="O256" s="264"/>
      <c r="P256" s="264"/>
      <c r="Q256" s="264"/>
      <c r="R256" s="264"/>
      <c r="S256" s="264"/>
      <c r="T256" s="264"/>
      <c r="U256" s="264"/>
    </row>
    <row r="257" spans="1:21" x14ac:dyDescent="0.25">
      <c r="A257" s="264"/>
      <c r="B257" s="264"/>
      <c r="C257" s="264"/>
      <c r="E257" s="264"/>
      <c r="F257" s="264"/>
      <c r="G257" s="264"/>
      <c r="H257" s="264"/>
      <c r="I257" s="264"/>
      <c r="J257" s="264"/>
      <c r="K257" s="264"/>
      <c r="L257" s="264"/>
      <c r="M257" s="264"/>
      <c r="N257" s="264"/>
      <c r="O257" s="264"/>
      <c r="P257" s="264"/>
      <c r="Q257" s="264"/>
      <c r="R257" s="264"/>
      <c r="S257" s="264"/>
      <c r="T257" s="264"/>
      <c r="U257" s="264"/>
    </row>
    <row r="258" spans="1:21" x14ac:dyDescent="0.25">
      <c r="A258" s="264"/>
      <c r="B258" s="264"/>
      <c r="C258" s="264"/>
      <c r="E258" s="264"/>
      <c r="F258" s="264"/>
      <c r="G258" s="264"/>
      <c r="H258" s="264"/>
      <c r="I258" s="264"/>
      <c r="J258" s="264"/>
      <c r="K258" s="264"/>
      <c r="L258" s="264"/>
      <c r="M258" s="264"/>
      <c r="N258" s="264"/>
      <c r="O258" s="264"/>
      <c r="P258" s="264"/>
      <c r="Q258" s="264"/>
      <c r="R258" s="264"/>
      <c r="S258" s="264"/>
      <c r="T258" s="264"/>
      <c r="U258" s="264"/>
    </row>
    <row r="259" spans="1:21" x14ac:dyDescent="0.25">
      <c r="A259" s="264"/>
      <c r="B259" s="264"/>
      <c r="C259" s="264"/>
      <c r="E259" s="264"/>
      <c r="F259" s="264"/>
      <c r="G259" s="264"/>
      <c r="H259" s="264"/>
      <c r="I259" s="264"/>
      <c r="J259" s="264"/>
      <c r="K259" s="264"/>
      <c r="L259" s="264"/>
      <c r="M259" s="264"/>
      <c r="N259" s="264"/>
      <c r="O259" s="264"/>
      <c r="P259" s="264"/>
      <c r="Q259" s="264"/>
      <c r="R259" s="264"/>
      <c r="S259" s="264"/>
      <c r="T259" s="264"/>
      <c r="U259" s="264"/>
    </row>
    <row r="260" spans="1:21" x14ac:dyDescent="0.25">
      <c r="A260" s="264"/>
      <c r="B260" s="264"/>
      <c r="C260" s="264"/>
      <c r="E260" s="264"/>
      <c r="F260" s="264"/>
      <c r="G260" s="264"/>
      <c r="H260" s="264"/>
      <c r="I260" s="264"/>
      <c r="J260" s="264"/>
      <c r="K260" s="264"/>
      <c r="L260" s="264"/>
      <c r="M260" s="264"/>
      <c r="N260" s="264"/>
      <c r="O260" s="264"/>
      <c r="P260" s="264"/>
      <c r="Q260" s="264"/>
      <c r="R260" s="264"/>
      <c r="S260" s="264"/>
      <c r="T260" s="264"/>
      <c r="U260" s="264"/>
    </row>
    <row r="261" spans="1:21" x14ac:dyDescent="0.25">
      <c r="A261" s="264"/>
      <c r="B261" s="264"/>
      <c r="C261" s="264"/>
      <c r="E261" s="264"/>
      <c r="F261" s="264"/>
      <c r="G261" s="264"/>
      <c r="H261" s="264"/>
      <c r="I261" s="264"/>
      <c r="J261" s="264"/>
      <c r="K261" s="264"/>
      <c r="L261" s="264"/>
      <c r="M261" s="264"/>
      <c r="N261" s="264"/>
      <c r="O261" s="264"/>
      <c r="P261" s="264"/>
      <c r="Q261" s="264"/>
      <c r="R261" s="264"/>
      <c r="S261" s="264"/>
      <c r="T261" s="264"/>
      <c r="U261" s="264"/>
    </row>
    <row r="262" spans="1:21" x14ac:dyDescent="0.25">
      <c r="A262" s="264"/>
      <c r="B262" s="264"/>
      <c r="C262" s="264"/>
      <c r="E262" s="264"/>
      <c r="F262" s="264"/>
      <c r="G262" s="264"/>
      <c r="H262" s="264"/>
      <c r="I262" s="264"/>
      <c r="J262" s="264"/>
      <c r="K262" s="264"/>
      <c r="L262" s="264"/>
      <c r="M262" s="264"/>
      <c r="N262" s="264"/>
      <c r="O262" s="264"/>
      <c r="P262" s="264"/>
      <c r="Q262" s="264"/>
      <c r="R262" s="264"/>
      <c r="S262" s="264"/>
      <c r="T262" s="264"/>
      <c r="U262" s="264"/>
    </row>
    <row r="263" spans="1:21" x14ac:dyDescent="0.25">
      <c r="A263" s="264"/>
      <c r="B263" s="264"/>
      <c r="C263" s="264"/>
      <c r="E263" s="264"/>
      <c r="F263" s="264"/>
      <c r="G263" s="264"/>
      <c r="H263" s="264"/>
      <c r="I263" s="264"/>
      <c r="J263" s="264"/>
      <c r="K263" s="264"/>
      <c r="L263" s="264"/>
      <c r="M263" s="264"/>
      <c r="N263" s="264"/>
      <c r="O263" s="264"/>
      <c r="P263" s="264"/>
      <c r="Q263" s="264"/>
      <c r="R263" s="264"/>
      <c r="S263" s="264"/>
      <c r="T263" s="264"/>
      <c r="U263" s="264"/>
    </row>
    <row r="264" spans="1:21" x14ac:dyDescent="0.25">
      <c r="A264" s="264"/>
      <c r="B264" s="264"/>
      <c r="C264" s="264"/>
      <c r="E264" s="264"/>
      <c r="F264" s="264"/>
      <c r="G264" s="264"/>
      <c r="H264" s="264"/>
      <c r="I264" s="264"/>
      <c r="J264" s="264"/>
      <c r="K264" s="264"/>
      <c r="L264" s="264"/>
      <c r="M264" s="264"/>
      <c r="N264" s="264"/>
      <c r="O264" s="264"/>
      <c r="P264" s="264"/>
      <c r="Q264" s="264"/>
      <c r="R264" s="264"/>
      <c r="S264" s="264"/>
      <c r="T264" s="264"/>
      <c r="U264" s="264"/>
    </row>
    <row r="265" spans="1:21" x14ac:dyDescent="0.25">
      <c r="A265" s="264"/>
      <c r="B265" s="264"/>
      <c r="C265" s="264"/>
      <c r="E265" s="264"/>
      <c r="F265" s="264"/>
      <c r="G265" s="264"/>
      <c r="H265" s="264"/>
      <c r="I265" s="264"/>
      <c r="J265" s="264"/>
      <c r="K265" s="264"/>
      <c r="L265" s="264"/>
      <c r="M265" s="264"/>
      <c r="N265" s="264"/>
      <c r="O265" s="264"/>
      <c r="P265" s="264"/>
      <c r="Q265" s="264"/>
      <c r="R265" s="264"/>
      <c r="S265" s="264"/>
      <c r="T265" s="264"/>
      <c r="U265" s="264"/>
    </row>
    <row r="266" spans="1:21" x14ac:dyDescent="0.25">
      <c r="A266" s="264"/>
      <c r="B266" s="264"/>
      <c r="C266" s="264"/>
      <c r="E266" s="264"/>
      <c r="F266" s="264"/>
      <c r="G266" s="264"/>
      <c r="H266" s="264"/>
      <c r="I266" s="264"/>
      <c r="J266" s="264"/>
      <c r="K266" s="264"/>
      <c r="L266" s="264"/>
      <c r="M266" s="264"/>
      <c r="N266" s="264"/>
      <c r="O266" s="264"/>
      <c r="P266" s="264"/>
      <c r="Q266" s="264"/>
      <c r="R266" s="264"/>
      <c r="S266" s="264"/>
      <c r="T266" s="264"/>
      <c r="U266" s="264"/>
    </row>
    <row r="267" spans="1:21" x14ac:dyDescent="0.25">
      <c r="A267" s="264"/>
      <c r="B267" s="264"/>
      <c r="C267" s="264"/>
      <c r="E267" s="264"/>
      <c r="F267" s="264"/>
      <c r="G267" s="264"/>
      <c r="H267" s="264"/>
      <c r="I267" s="264"/>
      <c r="J267" s="264"/>
      <c r="K267" s="264"/>
      <c r="L267" s="264"/>
      <c r="M267" s="264"/>
      <c r="N267" s="264"/>
      <c r="O267" s="264"/>
      <c r="P267" s="264"/>
      <c r="Q267" s="264"/>
      <c r="R267" s="264"/>
      <c r="S267" s="264"/>
      <c r="T267" s="264"/>
      <c r="U267" s="264"/>
    </row>
    <row r="268" spans="1:21" x14ac:dyDescent="0.25">
      <c r="A268" s="264"/>
      <c r="B268" s="264"/>
      <c r="C268" s="264"/>
      <c r="E268" s="264"/>
      <c r="F268" s="264"/>
      <c r="G268" s="264"/>
      <c r="H268" s="264"/>
      <c r="I268" s="264"/>
      <c r="J268" s="264"/>
      <c r="K268" s="264"/>
      <c r="L268" s="264"/>
      <c r="M268" s="264"/>
      <c r="N268" s="264"/>
      <c r="O268" s="264"/>
      <c r="P268" s="264"/>
      <c r="Q268" s="264"/>
      <c r="R268" s="264"/>
      <c r="S268" s="264"/>
      <c r="T268" s="264"/>
      <c r="U268" s="264"/>
    </row>
    <row r="269" spans="1:21" x14ac:dyDescent="0.25">
      <c r="A269" s="264"/>
      <c r="B269" s="264"/>
      <c r="C269" s="264"/>
      <c r="E269" s="264"/>
      <c r="F269" s="264"/>
      <c r="G269" s="264"/>
      <c r="H269" s="264"/>
      <c r="I269" s="264"/>
      <c r="J269" s="264"/>
      <c r="K269" s="264"/>
      <c r="L269" s="264"/>
      <c r="M269" s="264"/>
      <c r="N269" s="264"/>
      <c r="O269" s="264"/>
      <c r="P269" s="264"/>
      <c r="Q269" s="264"/>
      <c r="R269" s="264"/>
      <c r="S269" s="264"/>
      <c r="T269" s="264"/>
      <c r="U269" s="264"/>
    </row>
    <row r="270" spans="1:21" x14ac:dyDescent="0.25">
      <c r="A270" s="264"/>
      <c r="B270" s="264"/>
      <c r="C270" s="264"/>
      <c r="E270" s="264"/>
      <c r="F270" s="264"/>
      <c r="G270" s="264"/>
      <c r="H270" s="264"/>
      <c r="I270" s="264"/>
      <c r="J270" s="264"/>
      <c r="K270" s="264"/>
      <c r="L270" s="264"/>
      <c r="M270" s="264"/>
      <c r="N270" s="264"/>
      <c r="O270" s="264"/>
      <c r="P270" s="264"/>
      <c r="Q270" s="264"/>
      <c r="R270" s="264"/>
      <c r="S270" s="264"/>
      <c r="T270" s="264"/>
      <c r="U270" s="264"/>
    </row>
    <row r="271" spans="1:21" x14ac:dyDescent="0.25">
      <c r="A271" s="264"/>
      <c r="B271" s="264"/>
      <c r="C271" s="264"/>
      <c r="E271" s="264"/>
      <c r="F271" s="264"/>
      <c r="G271" s="264"/>
      <c r="H271" s="264"/>
      <c r="I271" s="264"/>
      <c r="J271" s="264"/>
      <c r="K271" s="264"/>
      <c r="L271" s="264"/>
      <c r="M271" s="264"/>
      <c r="N271" s="264"/>
      <c r="O271" s="264"/>
      <c r="P271" s="264"/>
      <c r="Q271" s="264"/>
      <c r="R271" s="264"/>
      <c r="S271" s="264"/>
      <c r="T271" s="264"/>
      <c r="U271" s="264"/>
    </row>
    <row r="272" spans="1:21" x14ac:dyDescent="0.25">
      <c r="A272" s="264"/>
      <c r="B272" s="264"/>
      <c r="C272" s="264"/>
      <c r="E272" s="264"/>
      <c r="F272" s="264"/>
      <c r="G272" s="264"/>
      <c r="H272" s="264"/>
      <c r="I272" s="264"/>
      <c r="J272" s="264"/>
      <c r="K272" s="264"/>
      <c r="L272" s="264"/>
      <c r="M272" s="264"/>
      <c r="N272" s="264"/>
      <c r="O272" s="264"/>
      <c r="P272" s="264"/>
      <c r="Q272" s="264"/>
      <c r="R272" s="264"/>
      <c r="S272" s="264"/>
      <c r="T272" s="264"/>
      <c r="U272" s="264"/>
    </row>
    <row r="273" spans="1:21" x14ac:dyDescent="0.25">
      <c r="A273" s="264"/>
      <c r="B273" s="264"/>
      <c r="C273" s="264"/>
      <c r="E273" s="264"/>
      <c r="F273" s="264"/>
      <c r="G273" s="264"/>
      <c r="H273" s="264"/>
      <c r="I273" s="264"/>
      <c r="J273" s="264"/>
      <c r="K273" s="264"/>
      <c r="L273" s="264"/>
      <c r="M273" s="264"/>
      <c r="N273" s="264"/>
      <c r="O273" s="264"/>
      <c r="P273" s="264"/>
      <c r="Q273" s="264"/>
      <c r="R273" s="264"/>
      <c r="S273" s="264"/>
      <c r="T273" s="264"/>
      <c r="U273" s="264"/>
    </row>
    <row r="274" spans="1:21" x14ac:dyDescent="0.25">
      <c r="A274" s="264"/>
      <c r="B274" s="264"/>
      <c r="C274" s="264"/>
      <c r="E274" s="264"/>
      <c r="F274" s="264"/>
      <c r="G274" s="264"/>
      <c r="H274" s="264"/>
      <c r="I274" s="264"/>
      <c r="J274" s="264"/>
      <c r="K274" s="264"/>
      <c r="L274" s="264"/>
      <c r="M274" s="264"/>
      <c r="N274" s="264"/>
      <c r="O274" s="264"/>
      <c r="P274" s="264"/>
      <c r="Q274" s="264"/>
      <c r="R274" s="264"/>
      <c r="S274" s="264"/>
      <c r="T274" s="264"/>
      <c r="U274" s="264"/>
    </row>
    <row r="275" spans="1:21" x14ac:dyDescent="0.25">
      <c r="A275" s="264"/>
      <c r="B275" s="264"/>
      <c r="C275" s="264"/>
      <c r="E275" s="264"/>
      <c r="F275" s="264"/>
      <c r="G275" s="264"/>
      <c r="H275" s="264"/>
      <c r="I275" s="264"/>
      <c r="J275" s="264"/>
      <c r="K275" s="264"/>
      <c r="L275" s="264"/>
      <c r="M275" s="264"/>
      <c r="N275" s="264"/>
      <c r="O275" s="264"/>
      <c r="P275" s="264"/>
      <c r="Q275" s="264"/>
      <c r="R275" s="264"/>
      <c r="S275" s="264"/>
      <c r="T275" s="264"/>
      <c r="U275" s="264"/>
    </row>
    <row r="276" spans="1:21" x14ac:dyDescent="0.25">
      <c r="A276" s="264"/>
      <c r="B276" s="264"/>
      <c r="C276" s="264"/>
      <c r="E276" s="264"/>
      <c r="F276" s="264"/>
      <c r="G276" s="264"/>
      <c r="H276" s="264"/>
      <c r="I276" s="264"/>
      <c r="J276" s="264"/>
      <c r="K276" s="264"/>
      <c r="L276" s="264"/>
      <c r="M276" s="264"/>
      <c r="N276" s="264"/>
      <c r="O276" s="264"/>
      <c r="P276" s="264"/>
      <c r="Q276" s="264"/>
      <c r="R276" s="264"/>
      <c r="S276" s="264"/>
      <c r="T276" s="264"/>
      <c r="U276" s="264"/>
    </row>
    <row r="277" spans="1:21" x14ac:dyDescent="0.25">
      <c r="A277" s="264"/>
      <c r="B277" s="264"/>
      <c r="C277" s="264"/>
      <c r="E277" s="264"/>
      <c r="F277" s="264"/>
      <c r="G277" s="264"/>
      <c r="H277" s="264"/>
      <c r="I277" s="264"/>
      <c r="J277" s="264"/>
      <c r="K277" s="264"/>
      <c r="L277" s="264"/>
      <c r="M277" s="264"/>
      <c r="N277" s="264"/>
      <c r="O277" s="264"/>
      <c r="P277" s="264"/>
      <c r="Q277" s="264"/>
      <c r="R277" s="264"/>
      <c r="S277" s="264"/>
      <c r="T277" s="264"/>
      <c r="U277" s="264"/>
    </row>
    <row r="278" spans="1:21" x14ac:dyDescent="0.25">
      <c r="A278" s="264"/>
      <c r="B278" s="264"/>
      <c r="C278" s="264"/>
      <c r="E278" s="264"/>
      <c r="F278" s="264"/>
      <c r="G278" s="264"/>
      <c r="H278" s="264"/>
      <c r="I278" s="264"/>
      <c r="J278" s="264"/>
      <c r="K278" s="264"/>
      <c r="L278" s="264"/>
      <c r="M278" s="264"/>
      <c r="N278" s="264"/>
      <c r="O278" s="264"/>
      <c r="P278" s="264"/>
      <c r="Q278" s="264"/>
      <c r="R278" s="264"/>
      <c r="S278" s="264"/>
      <c r="T278" s="264"/>
      <c r="U278" s="264"/>
    </row>
    <row r="279" spans="1:21" x14ac:dyDescent="0.25">
      <c r="A279" s="264"/>
      <c r="B279" s="264"/>
      <c r="C279" s="264"/>
      <c r="E279" s="264"/>
      <c r="F279" s="264"/>
      <c r="G279" s="264"/>
      <c r="H279" s="264"/>
      <c r="I279" s="264"/>
      <c r="J279" s="264"/>
      <c r="K279" s="264"/>
      <c r="L279" s="264"/>
      <c r="M279" s="264"/>
      <c r="N279" s="264"/>
      <c r="O279" s="264"/>
      <c r="P279" s="264"/>
      <c r="Q279" s="264"/>
      <c r="R279" s="264"/>
      <c r="S279" s="264"/>
      <c r="T279" s="264"/>
      <c r="U279" s="264"/>
    </row>
    <row r="280" spans="1:21" x14ac:dyDescent="0.25">
      <c r="A280" s="264"/>
      <c r="B280" s="264"/>
      <c r="C280" s="264"/>
      <c r="E280" s="264"/>
      <c r="F280" s="264"/>
      <c r="G280" s="264"/>
      <c r="H280" s="264"/>
      <c r="I280" s="264"/>
      <c r="J280" s="264"/>
      <c r="K280" s="264"/>
      <c r="L280" s="264"/>
      <c r="M280" s="264"/>
      <c r="N280" s="264"/>
      <c r="O280" s="264"/>
      <c r="P280" s="264"/>
      <c r="Q280" s="264"/>
      <c r="R280" s="264"/>
      <c r="S280" s="264"/>
      <c r="T280" s="264"/>
      <c r="U280" s="264"/>
    </row>
    <row r="281" spans="1:21" x14ac:dyDescent="0.25">
      <c r="A281" s="264"/>
      <c r="B281" s="264"/>
      <c r="C281" s="264"/>
      <c r="E281" s="264"/>
      <c r="F281" s="264"/>
      <c r="G281" s="264"/>
      <c r="H281" s="264"/>
      <c r="I281" s="264"/>
      <c r="J281" s="264"/>
      <c r="K281" s="264"/>
      <c r="L281" s="264"/>
      <c r="M281" s="264"/>
      <c r="N281" s="264"/>
      <c r="O281" s="264"/>
      <c r="P281" s="264"/>
      <c r="Q281" s="264"/>
      <c r="R281" s="264"/>
      <c r="S281" s="264"/>
      <c r="T281" s="264"/>
      <c r="U281" s="264"/>
    </row>
    <row r="282" spans="1:21" x14ac:dyDescent="0.25">
      <c r="A282" s="264"/>
      <c r="B282" s="264"/>
      <c r="C282" s="264"/>
      <c r="E282" s="264"/>
      <c r="F282" s="264"/>
      <c r="G282" s="264"/>
      <c r="H282" s="264"/>
      <c r="I282" s="264"/>
      <c r="J282" s="264"/>
      <c r="K282" s="264"/>
      <c r="L282" s="264"/>
      <c r="M282" s="264"/>
      <c r="N282" s="264"/>
      <c r="O282" s="264"/>
      <c r="P282" s="264"/>
      <c r="Q282" s="264"/>
      <c r="R282" s="264"/>
      <c r="S282" s="264"/>
      <c r="T282" s="264"/>
      <c r="U282" s="264"/>
    </row>
    <row r="283" spans="1:21" x14ac:dyDescent="0.25">
      <c r="A283" s="264"/>
      <c r="B283" s="264"/>
      <c r="C283" s="264"/>
      <c r="E283" s="264"/>
      <c r="F283" s="264"/>
      <c r="G283" s="264"/>
      <c r="H283" s="264"/>
      <c r="I283" s="264"/>
      <c r="J283" s="264"/>
      <c r="K283" s="264"/>
      <c r="L283" s="264"/>
      <c r="M283" s="264"/>
      <c r="N283" s="264"/>
      <c r="O283" s="264"/>
      <c r="P283" s="264"/>
      <c r="Q283" s="264"/>
      <c r="R283" s="264"/>
      <c r="S283" s="264"/>
      <c r="T283" s="264"/>
      <c r="U283" s="264"/>
    </row>
    <row r="284" spans="1:21" x14ac:dyDescent="0.25">
      <c r="A284" s="264"/>
      <c r="B284" s="264"/>
      <c r="C284" s="264"/>
      <c r="E284" s="264"/>
      <c r="F284" s="264"/>
      <c r="G284" s="264"/>
      <c r="H284" s="264"/>
      <c r="I284" s="264"/>
      <c r="J284" s="264"/>
      <c r="K284" s="264"/>
      <c r="L284" s="264"/>
      <c r="M284" s="264"/>
      <c r="N284" s="264"/>
      <c r="O284" s="264"/>
      <c r="P284" s="264"/>
      <c r="Q284" s="264"/>
      <c r="R284" s="264"/>
      <c r="S284" s="264"/>
      <c r="T284" s="264"/>
      <c r="U284" s="264"/>
    </row>
    <row r="285" spans="1:21" x14ac:dyDescent="0.25">
      <c r="A285" s="264"/>
      <c r="B285" s="264"/>
      <c r="C285" s="264"/>
      <c r="E285" s="264"/>
      <c r="F285" s="264"/>
      <c r="G285" s="264"/>
      <c r="H285" s="264"/>
      <c r="I285" s="264"/>
      <c r="J285" s="264"/>
      <c r="K285" s="264"/>
      <c r="L285" s="264"/>
      <c r="M285" s="264"/>
      <c r="N285" s="264"/>
      <c r="O285" s="264"/>
      <c r="P285" s="264"/>
      <c r="Q285" s="264"/>
      <c r="R285" s="264"/>
      <c r="S285" s="264"/>
      <c r="T285" s="264"/>
      <c r="U285" s="264"/>
    </row>
    <row r="286" spans="1:21" x14ac:dyDescent="0.25">
      <c r="A286" s="264"/>
      <c r="B286" s="264"/>
      <c r="C286" s="264"/>
      <c r="E286" s="264"/>
      <c r="F286" s="264"/>
      <c r="G286" s="264"/>
      <c r="H286" s="264"/>
      <c r="I286" s="264"/>
      <c r="J286" s="264"/>
      <c r="K286" s="264"/>
      <c r="L286" s="264"/>
      <c r="M286" s="264"/>
      <c r="N286" s="264"/>
      <c r="O286" s="264"/>
      <c r="P286" s="264"/>
      <c r="Q286" s="264"/>
      <c r="R286" s="264"/>
      <c r="S286" s="264"/>
      <c r="T286" s="264"/>
      <c r="U286" s="264"/>
    </row>
    <row r="287" spans="1:21" x14ac:dyDescent="0.25">
      <c r="A287" s="264"/>
      <c r="B287" s="264"/>
      <c r="C287" s="264"/>
      <c r="E287" s="264"/>
      <c r="F287" s="264"/>
      <c r="G287" s="264"/>
      <c r="H287" s="264"/>
      <c r="I287" s="264"/>
      <c r="J287" s="264"/>
      <c r="K287" s="264"/>
      <c r="L287" s="264"/>
      <c r="M287" s="264"/>
      <c r="N287" s="264"/>
      <c r="O287" s="264"/>
      <c r="P287" s="264"/>
      <c r="Q287" s="264"/>
      <c r="R287" s="264"/>
      <c r="S287" s="264"/>
      <c r="T287" s="264"/>
      <c r="U287" s="264"/>
    </row>
    <row r="288" spans="1:21" x14ac:dyDescent="0.25">
      <c r="A288" s="264"/>
      <c r="B288" s="264"/>
      <c r="C288" s="264"/>
      <c r="E288" s="264"/>
      <c r="F288" s="264"/>
      <c r="G288" s="264"/>
      <c r="H288" s="264"/>
      <c r="I288" s="264"/>
      <c r="J288" s="264"/>
      <c r="K288" s="264"/>
      <c r="L288" s="264"/>
      <c r="M288" s="264"/>
      <c r="N288" s="264"/>
      <c r="O288" s="264"/>
      <c r="P288" s="264"/>
      <c r="Q288" s="264"/>
      <c r="R288" s="264"/>
      <c r="S288" s="264"/>
      <c r="T288" s="264"/>
      <c r="U288" s="264"/>
    </row>
    <row r="289" spans="1:21" x14ac:dyDescent="0.25">
      <c r="A289" s="264"/>
      <c r="B289" s="264"/>
      <c r="C289" s="264"/>
      <c r="E289" s="264"/>
      <c r="F289" s="264"/>
      <c r="G289" s="264"/>
      <c r="H289" s="264"/>
      <c r="I289" s="264"/>
      <c r="J289" s="264"/>
      <c r="K289" s="264"/>
      <c r="L289" s="264"/>
      <c r="M289" s="264"/>
      <c r="N289" s="264"/>
      <c r="O289" s="264"/>
      <c r="P289" s="264"/>
      <c r="Q289" s="264"/>
      <c r="R289" s="264"/>
      <c r="S289" s="264"/>
      <c r="T289" s="264"/>
      <c r="U289" s="264"/>
    </row>
    <row r="290" spans="1:21" x14ac:dyDescent="0.25">
      <c r="A290" s="264"/>
      <c r="B290" s="264"/>
      <c r="C290" s="264"/>
      <c r="E290" s="264"/>
      <c r="F290" s="264"/>
      <c r="G290" s="264"/>
      <c r="H290" s="264"/>
      <c r="I290" s="264"/>
      <c r="J290" s="264"/>
      <c r="K290" s="264"/>
      <c r="L290" s="264"/>
      <c r="M290" s="264"/>
      <c r="N290" s="264"/>
      <c r="O290" s="264"/>
      <c r="P290" s="264"/>
      <c r="Q290" s="264"/>
      <c r="R290" s="264"/>
      <c r="S290" s="264"/>
      <c r="T290" s="264"/>
      <c r="U290" s="264"/>
    </row>
    <row r="291" spans="1:21" x14ac:dyDescent="0.25">
      <c r="A291" s="264"/>
      <c r="B291" s="264"/>
      <c r="C291" s="264"/>
      <c r="E291" s="264"/>
      <c r="F291" s="264"/>
      <c r="G291" s="264"/>
      <c r="H291" s="264"/>
      <c r="I291" s="264"/>
      <c r="J291" s="264"/>
      <c r="K291" s="264"/>
      <c r="L291" s="264"/>
      <c r="M291" s="264"/>
      <c r="N291" s="264"/>
      <c r="O291" s="264"/>
      <c r="P291" s="264"/>
      <c r="Q291" s="264"/>
      <c r="R291" s="264"/>
      <c r="S291" s="264"/>
      <c r="T291" s="264"/>
      <c r="U291" s="264"/>
    </row>
    <row r="292" spans="1:21" x14ac:dyDescent="0.25">
      <c r="A292" s="264"/>
      <c r="B292" s="264"/>
      <c r="C292" s="264"/>
      <c r="E292" s="264"/>
      <c r="F292" s="264"/>
      <c r="G292" s="264"/>
      <c r="H292" s="264"/>
      <c r="I292" s="264"/>
      <c r="J292" s="264"/>
      <c r="K292" s="264"/>
      <c r="L292" s="264"/>
      <c r="M292" s="264"/>
      <c r="N292" s="264"/>
      <c r="O292" s="264"/>
      <c r="P292" s="264"/>
      <c r="Q292" s="264"/>
      <c r="R292" s="264"/>
      <c r="S292" s="264"/>
      <c r="T292" s="264"/>
      <c r="U292" s="264"/>
    </row>
    <row r="293" spans="1:21" x14ac:dyDescent="0.25">
      <c r="A293" s="264"/>
      <c r="B293" s="264"/>
      <c r="C293" s="264"/>
      <c r="E293" s="264"/>
      <c r="F293" s="264"/>
      <c r="G293" s="264"/>
      <c r="H293" s="264"/>
      <c r="I293" s="264"/>
      <c r="J293" s="264"/>
      <c r="K293" s="264"/>
      <c r="L293" s="264"/>
      <c r="M293" s="264"/>
      <c r="N293" s="264"/>
      <c r="O293" s="264"/>
      <c r="P293" s="264"/>
      <c r="Q293" s="264"/>
      <c r="R293" s="264"/>
      <c r="S293" s="264"/>
      <c r="T293" s="264"/>
      <c r="U293" s="264"/>
    </row>
    <row r="294" spans="1:21" x14ac:dyDescent="0.25">
      <c r="A294" s="264"/>
      <c r="B294" s="264"/>
      <c r="C294" s="264"/>
      <c r="E294" s="264"/>
      <c r="F294" s="264"/>
      <c r="G294" s="264"/>
      <c r="H294" s="264"/>
      <c r="I294" s="264"/>
      <c r="J294" s="264"/>
      <c r="K294" s="264"/>
      <c r="L294" s="264"/>
      <c r="M294" s="264"/>
      <c r="N294" s="264"/>
      <c r="O294" s="264"/>
      <c r="P294" s="264"/>
      <c r="Q294" s="264"/>
      <c r="R294" s="264"/>
      <c r="S294" s="264"/>
      <c r="T294" s="264"/>
      <c r="U294" s="264"/>
    </row>
    <row r="295" spans="1:21" x14ac:dyDescent="0.25">
      <c r="A295" s="264"/>
      <c r="B295" s="264"/>
      <c r="C295" s="264"/>
      <c r="E295" s="264"/>
      <c r="F295" s="264"/>
      <c r="G295" s="264"/>
      <c r="H295" s="264"/>
      <c r="I295" s="264"/>
      <c r="J295" s="264"/>
      <c r="K295" s="264"/>
      <c r="L295" s="264"/>
      <c r="M295" s="264"/>
      <c r="N295" s="264"/>
      <c r="O295" s="264"/>
      <c r="P295" s="264"/>
      <c r="Q295" s="264"/>
      <c r="R295" s="264"/>
      <c r="S295" s="264"/>
      <c r="T295" s="264"/>
      <c r="U295" s="264"/>
    </row>
    <row r="296" spans="1:21" x14ac:dyDescent="0.25">
      <c r="A296" s="264"/>
      <c r="B296" s="264"/>
      <c r="C296" s="264"/>
      <c r="E296" s="264"/>
      <c r="F296" s="264"/>
      <c r="G296" s="264"/>
      <c r="H296" s="264"/>
      <c r="I296" s="264"/>
      <c r="J296" s="264"/>
      <c r="K296" s="264"/>
      <c r="L296" s="264"/>
      <c r="M296" s="264"/>
      <c r="N296" s="264"/>
      <c r="O296" s="264"/>
      <c r="P296" s="264"/>
      <c r="Q296" s="264"/>
      <c r="R296" s="264"/>
      <c r="S296" s="264"/>
      <c r="T296" s="264"/>
      <c r="U296" s="264"/>
    </row>
    <row r="297" spans="1:21" x14ac:dyDescent="0.25">
      <c r="A297" s="264"/>
      <c r="B297" s="264"/>
      <c r="C297" s="264"/>
      <c r="E297" s="264"/>
      <c r="F297" s="264"/>
      <c r="G297" s="264"/>
      <c r="H297" s="264"/>
      <c r="I297" s="264"/>
      <c r="J297" s="264"/>
      <c r="K297" s="264"/>
      <c r="L297" s="264"/>
      <c r="M297" s="264"/>
      <c r="N297" s="264"/>
      <c r="O297" s="264"/>
      <c r="P297" s="264"/>
      <c r="Q297" s="264"/>
      <c r="R297" s="264"/>
      <c r="S297" s="264"/>
      <c r="T297" s="264"/>
      <c r="U297" s="264"/>
    </row>
    <row r="298" spans="1:21" x14ac:dyDescent="0.25">
      <c r="A298" s="264"/>
      <c r="B298" s="264"/>
      <c r="C298" s="264"/>
      <c r="E298" s="264"/>
      <c r="F298" s="264"/>
      <c r="G298" s="264"/>
      <c r="H298" s="264"/>
      <c r="I298" s="264"/>
      <c r="J298" s="264"/>
      <c r="K298" s="264"/>
      <c r="L298" s="264"/>
      <c r="M298" s="264"/>
      <c r="N298" s="264"/>
      <c r="O298" s="264"/>
      <c r="P298" s="264"/>
      <c r="Q298" s="264"/>
      <c r="R298" s="264"/>
      <c r="S298" s="264"/>
      <c r="T298" s="264"/>
      <c r="U298" s="264"/>
    </row>
    <row r="299" spans="1:21" x14ac:dyDescent="0.25">
      <c r="A299" s="264"/>
      <c r="B299" s="264"/>
      <c r="C299" s="264"/>
      <c r="E299" s="264"/>
      <c r="F299" s="264"/>
      <c r="G299" s="264"/>
      <c r="H299" s="264"/>
      <c r="I299" s="264"/>
      <c r="J299" s="264"/>
      <c r="K299" s="264"/>
      <c r="L299" s="264"/>
      <c r="M299" s="264"/>
      <c r="N299" s="264"/>
      <c r="O299" s="264"/>
      <c r="P299" s="264"/>
      <c r="Q299" s="264"/>
      <c r="R299" s="264"/>
      <c r="S299" s="264"/>
      <c r="T299" s="264"/>
      <c r="U299" s="264"/>
    </row>
    <row r="300" spans="1:21" x14ac:dyDescent="0.25">
      <c r="A300" s="264"/>
      <c r="B300" s="264"/>
      <c r="C300" s="264"/>
      <c r="E300" s="264"/>
      <c r="F300" s="264"/>
      <c r="G300" s="264"/>
      <c r="H300" s="264"/>
      <c r="I300" s="264"/>
      <c r="J300" s="264"/>
      <c r="K300" s="264"/>
      <c r="L300" s="264"/>
      <c r="M300" s="264"/>
      <c r="N300" s="264"/>
      <c r="O300" s="264"/>
      <c r="P300" s="264"/>
      <c r="Q300" s="264"/>
      <c r="R300" s="264"/>
      <c r="S300" s="264"/>
      <c r="T300" s="264"/>
      <c r="U300" s="264"/>
    </row>
    <row r="301" spans="1:21" x14ac:dyDescent="0.25">
      <c r="A301" s="264"/>
      <c r="B301" s="264"/>
      <c r="C301" s="264"/>
      <c r="E301" s="264"/>
      <c r="F301" s="264"/>
      <c r="G301" s="264"/>
      <c r="H301" s="264"/>
      <c r="I301" s="264"/>
      <c r="J301" s="264"/>
      <c r="K301" s="264"/>
      <c r="L301" s="264"/>
      <c r="M301" s="264"/>
      <c r="N301" s="264"/>
      <c r="O301" s="264"/>
      <c r="P301" s="264"/>
      <c r="Q301" s="264"/>
      <c r="R301" s="264"/>
      <c r="S301" s="264"/>
      <c r="T301" s="264"/>
      <c r="U301" s="264"/>
    </row>
    <row r="302" spans="1:21" x14ac:dyDescent="0.25">
      <c r="A302" s="264"/>
      <c r="B302" s="264"/>
      <c r="C302" s="264"/>
      <c r="E302" s="264"/>
      <c r="F302" s="264"/>
      <c r="G302" s="264"/>
      <c r="H302" s="264"/>
      <c r="I302" s="264"/>
      <c r="J302" s="264"/>
      <c r="K302" s="264"/>
      <c r="L302" s="264"/>
      <c r="M302" s="264"/>
      <c r="N302" s="264"/>
      <c r="O302" s="264"/>
      <c r="P302" s="264"/>
      <c r="Q302" s="264"/>
      <c r="R302" s="264"/>
      <c r="S302" s="264"/>
      <c r="T302" s="264"/>
      <c r="U302" s="264"/>
    </row>
    <row r="303" spans="1:21" x14ac:dyDescent="0.25">
      <c r="A303" s="264"/>
      <c r="B303" s="264"/>
      <c r="C303" s="264"/>
      <c r="E303" s="264"/>
      <c r="F303" s="264"/>
      <c r="G303" s="264"/>
      <c r="H303" s="264"/>
      <c r="I303" s="264"/>
      <c r="J303" s="264"/>
      <c r="K303" s="264"/>
      <c r="L303" s="264"/>
      <c r="M303" s="264"/>
      <c r="N303" s="264"/>
      <c r="O303" s="264"/>
      <c r="P303" s="264"/>
      <c r="Q303" s="264"/>
      <c r="R303" s="264"/>
      <c r="S303" s="264"/>
      <c r="T303" s="264"/>
      <c r="U303" s="264"/>
    </row>
    <row r="304" spans="1:21" x14ac:dyDescent="0.25">
      <c r="A304" s="264"/>
      <c r="B304" s="264"/>
      <c r="C304" s="264"/>
      <c r="E304" s="264"/>
      <c r="F304" s="264"/>
      <c r="G304" s="264"/>
      <c r="H304" s="264"/>
      <c r="I304" s="264"/>
      <c r="J304" s="264"/>
      <c r="K304" s="264"/>
      <c r="L304" s="264"/>
      <c r="M304" s="264"/>
      <c r="N304" s="264"/>
      <c r="O304" s="264"/>
      <c r="P304" s="264"/>
      <c r="Q304" s="264"/>
      <c r="R304" s="264"/>
      <c r="S304" s="264"/>
      <c r="T304" s="264"/>
      <c r="U304" s="264"/>
    </row>
    <row r="305" spans="1:21" x14ac:dyDescent="0.25">
      <c r="A305" s="264"/>
      <c r="B305" s="264"/>
      <c r="C305" s="264"/>
      <c r="E305" s="264"/>
      <c r="F305" s="264"/>
      <c r="G305" s="264"/>
      <c r="H305" s="264"/>
      <c r="I305" s="264"/>
      <c r="J305" s="264"/>
      <c r="K305" s="264"/>
      <c r="L305" s="264"/>
      <c r="M305" s="264"/>
      <c r="N305" s="264"/>
      <c r="O305" s="264"/>
      <c r="P305" s="264"/>
      <c r="Q305" s="264"/>
      <c r="R305" s="264"/>
      <c r="S305" s="264"/>
      <c r="T305" s="264"/>
      <c r="U305" s="264"/>
    </row>
    <row r="306" spans="1:21" x14ac:dyDescent="0.25">
      <c r="A306" s="264"/>
      <c r="B306" s="264"/>
      <c r="C306" s="264"/>
      <c r="E306" s="264"/>
      <c r="F306" s="264"/>
      <c r="G306" s="264"/>
      <c r="H306" s="264"/>
      <c r="I306" s="264"/>
      <c r="J306" s="264"/>
      <c r="K306" s="264"/>
      <c r="L306" s="264"/>
      <c r="M306" s="264"/>
      <c r="N306" s="264"/>
      <c r="O306" s="264"/>
      <c r="P306" s="264"/>
      <c r="Q306" s="264"/>
      <c r="R306" s="264"/>
      <c r="S306" s="264"/>
      <c r="T306" s="264"/>
      <c r="U306" s="264"/>
    </row>
    <row r="307" spans="1:21" x14ac:dyDescent="0.25">
      <c r="A307" s="264"/>
      <c r="B307" s="264"/>
      <c r="C307" s="264"/>
      <c r="E307" s="264"/>
      <c r="F307" s="264"/>
      <c r="G307" s="264"/>
      <c r="H307" s="264"/>
      <c r="I307" s="264"/>
      <c r="J307" s="264"/>
      <c r="K307" s="264"/>
      <c r="L307" s="264"/>
      <c r="M307" s="264"/>
      <c r="N307" s="264"/>
      <c r="O307" s="264"/>
      <c r="P307" s="264"/>
      <c r="Q307" s="264"/>
      <c r="R307" s="264"/>
      <c r="S307" s="264"/>
      <c r="T307" s="264"/>
      <c r="U307" s="264"/>
    </row>
    <row r="308" spans="1:21" x14ac:dyDescent="0.25">
      <c r="A308" s="264"/>
      <c r="B308" s="264"/>
      <c r="C308" s="264"/>
      <c r="E308" s="264"/>
      <c r="F308" s="264"/>
      <c r="G308" s="264"/>
      <c r="H308" s="264"/>
      <c r="I308" s="264"/>
      <c r="J308" s="264"/>
      <c r="K308" s="264"/>
      <c r="L308" s="264"/>
      <c r="M308" s="264"/>
      <c r="N308" s="264"/>
      <c r="O308" s="264"/>
      <c r="P308" s="264"/>
      <c r="Q308" s="264"/>
      <c r="R308" s="264"/>
      <c r="S308" s="264"/>
      <c r="T308" s="264"/>
      <c r="U308" s="264"/>
    </row>
    <row r="309" spans="1:21" x14ac:dyDescent="0.25">
      <c r="A309" s="264"/>
      <c r="B309" s="264"/>
      <c r="C309" s="264"/>
      <c r="E309" s="264"/>
      <c r="F309" s="264"/>
      <c r="G309" s="264"/>
      <c r="H309" s="264"/>
      <c r="I309" s="264"/>
      <c r="J309" s="264"/>
      <c r="K309" s="264"/>
      <c r="L309" s="264"/>
      <c r="M309" s="264"/>
      <c r="N309" s="264"/>
      <c r="O309" s="264"/>
      <c r="P309" s="264"/>
      <c r="Q309" s="264"/>
      <c r="R309" s="264"/>
      <c r="S309" s="264"/>
      <c r="T309" s="264"/>
      <c r="U309" s="264"/>
    </row>
    <row r="310" spans="1:21" x14ac:dyDescent="0.25">
      <c r="A310" s="264"/>
      <c r="B310" s="264"/>
      <c r="C310" s="264"/>
      <c r="E310" s="264"/>
      <c r="F310" s="264"/>
      <c r="G310" s="264"/>
      <c r="H310" s="264"/>
      <c r="I310" s="264"/>
      <c r="J310" s="264"/>
      <c r="K310" s="264"/>
      <c r="L310" s="264"/>
      <c r="M310" s="264"/>
      <c r="N310" s="264"/>
      <c r="O310" s="264"/>
      <c r="P310" s="264"/>
      <c r="Q310" s="264"/>
      <c r="R310" s="264"/>
      <c r="S310" s="264"/>
      <c r="T310" s="264"/>
      <c r="U310" s="264"/>
    </row>
    <row r="311" spans="1:21" x14ac:dyDescent="0.25">
      <c r="A311" s="264"/>
      <c r="B311" s="264"/>
      <c r="C311" s="264"/>
      <c r="E311" s="264"/>
      <c r="F311" s="264"/>
      <c r="G311" s="264"/>
      <c r="H311" s="264"/>
      <c r="I311" s="264"/>
      <c r="J311" s="264"/>
      <c r="K311" s="264"/>
      <c r="L311" s="264"/>
      <c r="M311" s="264"/>
      <c r="N311" s="264"/>
      <c r="O311" s="264"/>
      <c r="P311" s="264"/>
      <c r="Q311" s="264"/>
      <c r="R311" s="264"/>
      <c r="S311" s="264"/>
      <c r="T311" s="264"/>
      <c r="U311" s="264"/>
    </row>
    <row r="312" spans="1:21" x14ac:dyDescent="0.25">
      <c r="A312" s="264"/>
      <c r="B312" s="264"/>
      <c r="C312" s="264"/>
      <c r="E312" s="264"/>
      <c r="F312" s="264"/>
      <c r="G312" s="264"/>
      <c r="H312" s="264"/>
      <c r="I312" s="264"/>
      <c r="J312" s="264"/>
      <c r="K312" s="264"/>
      <c r="L312" s="264"/>
      <c r="M312" s="264"/>
      <c r="N312" s="264"/>
      <c r="O312" s="264"/>
      <c r="P312" s="264"/>
      <c r="Q312" s="264"/>
      <c r="R312" s="264"/>
      <c r="S312" s="264"/>
      <c r="T312" s="264"/>
      <c r="U312" s="264"/>
    </row>
    <row r="313" spans="1:21" x14ac:dyDescent="0.25">
      <c r="A313" s="264"/>
      <c r="B313" s="264"/>
      <c r="C313" s="264"/>
      <c r="E313" s="264"/>
      <c r="F313" s="264"/>
      <c r="G313" s="264"/>
      <c r="H313" s="264"/>
      <c r="I313" s="264"/>
      <c r="J313" s="264"/>
      <c r="K313" s="264"/>
      <c r="L313" s="264"/>
      <c r="M313" s="264"/>
      <c r="N313" s="264"/>
      <c r="O313" s="264"/>
      <c r="P313" s="264"/>
      <c r="Q313" s="264"/>
      <c r="R313" s="264"/>
      <c r="S313" s="264"/>
      <c r="T313" s="264"/>
      <c r="U313" s="264"/>
    </row>
    <row r="314" spans="1:21" x14ac:dyDescent="0.25">
      <c r="A314" s="264"/>
      <c r="B314" s="264"/>
      <c r="C314" s="264"/>
      <c r="E314" s="264"/>
      <c r="F314" s="264"/>
      <c r="G314" s="264"/>
      <c r="H314" s="264"/>
      <c r="I314" s="264"/>
      <c r="J314" s="264"/>
      <c r="K314" s="264"/>
      <c r="L314" s="264"/>
      <c r="M314" s="264"/>
      <c r="N314" s="264"/>
      <c r="O314" s="264"/>
      <c r="P314" s="264"/>
      <c r="Q314" s="264"/>
      <c r="R314" s="264"/>
      <c r="S314" s="264"/>
      <c r="T314" s="264"/>
      <c r="U314" s="264"/>
    </row>
    <row r="315" spans="1:21" x14ac:dyDescent="0.25">
      <c r="A315" s="264"/>
      <c r="B315" s="264"/>
      <c r="C315" s="264"/>
      <c r="E315" s="264"/>
      <c r="F315" s="264"/>
      <c r="G315" s="264"/>
      <c r="H315" s="264"/>
      <c r="I315" s="264"/>
      <c r="J315" s="264"/>
      <c r="K315" s="264"/>
      <c r="L315" s="264"/>
      <c r="M315" s="264"/>
      <c r="N315" s="264"/>
      <c r="O315" s="264"/>
      <c r="P315" s="264"/>
      <c r="Q315" s="264"/>
      <c r="R315" s="264"/>
      <c r="S315" s="264"/>
      <c r="T315" s="264"/>
      <c r="U315" s="264"/>
    </row>
    <row r="316" spans="1:21" x14ac:dyDescent="0.25">
      <c r="A316" s="264"/>
      <c r="B316" s="264"/>
      <c r="C316" s="264"/>
      <c r="E316" s="264"/>
      <c r="F316" s="264"/>
      <c r="G316" s="264"/>
      <c r="H316" s="264"/>
      <c r="I316" s="264"/>
      <c r="J316" s="264"/>
      <c r="K316" s="264"/>
      <c r="L316" s="264"/>
      <c r="M316" s="264"/>
      <c r="N316" s="264"/>
      <c r="O316" s="264"/>
      <c r="P316" s="264"/>
      <c r="Q316" s="264"/>
      <c r="R316" s="264"/>
      <c r="S316" s="264"/>
      <c r="T316" s="264"/>
      <c r="U316" s="264"/>
    </row>
    <row r="317" spans="1:21" x14ac:dyDescent="0.25">
      <c r="A317" s="264"/>
      <c r="B317" s="264"/>
      <c r="C317" s="264"/>
      <c r="E317" s="264"/>
      <c r="F317" s="264"/>
      <c r="G317" s="264"/>
      <c r="H317" s="264"/>
      <c r="I317" s="264"/>
      <c r="J317" s="264"/>
      <c r="K317" s="264"/>
      <c r="L317" s="264"/>
      <c r="M317" s="264"/>
      <c r="N317" s="264"/>
      <c r="O317" s="264"/>
      <c r="P317" s="264"/>
      <c r="Q317" s="264"/>
      <c r="R317" s="264"/>
      <c r="S317" s="264"/>
      <c r="T317" s="264"/>
      <c r="U317" s="264"/>
    </row>
    <row r="318" spans="1:21" x14ac:dyDescent="0.25">
      <c r="A318" s="264"/>
      <c r="B318" s="264"/>
      <c r="C318" s="264"/>
      <c r="E318" s="264"/>
      <c r="F318" s="264"/>
      <c r="G318" s="264"/>
      <c r="H318" s="264"/>
      <c r="I318" s="264"/>
      <c r="J318" s="264"/>
      <c r="K318" s="264"/>
      <c r="L318" s="264"/>
      <c r="M318" s="264"/>
      <c r="N318" s="264"/>
      <c r="O318" s="264"/>
      <c r="P318" s="264"/>
      <c r="Q318" s="264"/>
      <c r="R318" s="264"/>
      <c r="S318" s="264"/>
      <c r="T318" s="264"/>
      <c r="U318" s="264"/>
    </row>
    <row r="319" spans="1:21" x14ac:dyDescent="0.25">
      <c r="A319" s="264"/>
      <c r="B319" s="264"/>
      <c r="C319" s="264"/>
      <c r="E319" s="264"/>
      <c r="F319" s="264"/>
      <c r="G319" s="264"/>
      <c r="H319" s="264"/>
      <c r="I319" s="264"/>
      <c r="J319" s="264"/>
      <c r="K319" s="264"/>
      <c r="L319" s="264"/>
      <c r="M319" s="264"/>
      <c r="N319" s="264"/>
      <c r="O319" s="264"/>
      <c r="P319" s="264"/>
      <c r="Q319" s="264"/>
      <c r="R319" s="264"/>
      <c r="S319" s="264"/>
      <c r="T319" s="264"/>
      <c r="U319" s="264"/>
    </row>
    <row r="320" spans="1:21" x14ac:dyDescent="0.25">
      <c r="A320" s="264"/>
      <c r="B320" s="264"/>
      <c r="C320" s="264"/>
      <c r="E320" s="264"/>
      <c r="F320" s="264"/>
      <c r="G320" s="264"/>
      <c r="H320" s="264"/>
      <c r="I320" s="264"/>
      <c r="J320" s="264"/>
      <c r="K320" s="264"/>
      <c r="L320" s="264"/>
      <c r="M320" s="264"/>
      <c r="N320" s="264"/>
      <c r="O320" s="264"/>
      <c r="P320" s="264"/>
      <c r="Q320" s="264"/>
      <c r="R320" s="264"/>
      <c r="S320" s="264"/>
      <c r="T320" s="264"/>
      <c r="U320" s="264"/>
    </row>
    <row r="321" spans="1:21" x14ac:dyDescent="0.25">
      <c r="A321" s="264"/>
      <c r="B321" s="264"/>
      <c r="C321" s="264"/>
      <c r="E321" s="264"/>
      <c r="F321" s="264"/>
      <c r="G321" s="264"/>
      <c r="H321" s="264"/>
      <c r="I321" s="264"/>
      <c r="J321" s="264"/>
      <c r="K321" s="264"/>
      <c r="L321" s="264"/>
      <c r="M321" s="264"/>
      <c r="N321" s="264"/>
      <c r="O321" s="264"/>
      <c r="P321" s="264"/>
      <c r="Q321" s="264"/>
      <c r="R321" s="264"/>
      <c r="S321" s="264"/>
      <c r="T321" s="264"/>
      <c r="U321" s="264"/>
    </row>
    <row r="322" spans="1:21" x14ac:dyDescent="0.25">
      <c r="A322" s="264"/>
      <c r="B322" s="264"/>
      <c r="C322" s="264"/>
      <c r="E322" s="264"/>
      <c r="F322" s="264"/>
      <c r="G322" s="264"/>
      <c r="H322" s="264"/>
      <c r="I322" s="264"/>
      <c r="J322" s="264"/>
      <c r="K322" s="264"/>
      <c r="L322" s="264"/>
      <c r="M322" s="264"/>
      <c r="N322" s="264"/>
      <c r="O322" s="264"/>
      <c r="P322" s="264"/>
      <c r="Q322" s="264"/>
      <c r="R322" s="264"/>
      <c r="S322" s="264"/>
      <c r="T322" s="264"/>
      <c r="U322" s="264"/>
    </row>
    <row r="323" spans="1:21" x14ac:dyDescent="0.25">
      <c r="A323" s="264"/>
      <c r="B323" s="264"/>
      <c r="C323" s="264"/>
      <c r="E323" s="264"/>
      <c r="F323" s="264"/>
      <c r="G323" s="264"/>
      <c r="H323" s="264"/>
      <c r="I323" s="264"/>
      <c r="J323" s="264"/>
      <c r="K323" s="264"/>
      <c r="L323" s="264"/>
      <c r="M323" s="264"/>
      <c r="N323" s="264"/>
      <c r="O323" s="264"/>
      <c r="P323" s="264"/>
      <c r="Q323" s="264"/>
      <c r="R323" s="264"/>
      <c r="S323" s="264"/>
      <c r="T323" s="264"/>
      <c r="U323" s="264"/>
    </row>
    <row r="324" spans="1:21" x14ac:dyDescent="0.25">
      <c r="A324" s="264"/>
      <c r="B324" s="264"/>
      <c r="C324" s="264"/>
      <c r="E324" s="264"/>
      <c r="F324" s="264"/>
      <c r="G324" s="264"/>
      <c r="H324" s="264"/>
      <c r="I324" s="264"/>
      <c r="J324" s="264"/>
      <c r="K324" s="264"/>
      <c r="L324" s="264"/>
      <c r="M324" s="264"/>
      <c r="N324" s="264"/>
      <c r="O324" s="264"/>
      <c r="P324" s="264"/>
      <c r="Q324" s="264"/>
      <c r="R324" s="264"/>
      <c r="S324" s="264"/>
      <c r="T324" s="264"/>
      <c r="U324" s="264"/>
    </row>
    <row r="325" spans="1:21" x14ac:dyDescent="0.25">
      <c r="A325" s="264"/>
      <c r="B325" s="264"/>
      <c r="C325" s="264"/>
      <c r="E325" s="264"/>
      <c r="F325" s="264"/>
      <c r="G325" s="264"/>
      <c r="H325" s="264"/>
      <c r="I325" s="264"/>
      <c r="J325" s="264"/>
      <c r="K325" s="264"/>
      <c r="L325" s="264"/>
      <c r="M325" s="264"/>
      <c r="N325" s="264"/>
      <c r="O325" s="264"/>
      <c r="P325" s="264"/>
      <c r="Q325" s="264"/>
      <c r="R325" s="264"/>
      <c r="S325" s="264"/>
      <c r="T325" s="264"/>
      <c r="U325" s="264"/>
    </row>
    <row r="326" spans="1:21" x14ac:dyDescent="0.25">
      <c r="A326" s="264"/>
      <c r="B326" s="264"/>
      <c r="C326" s="264"/>
      <c r="E326" s="264"/>
      <c r="F326" s="264"/>
      <c r="G326" s="264"/>
      <c r="H326" s="264"/>
      <c r="I326" s="264"/>
      <c r="J326" s="264"/>
      <c r="K326" s="264"/>
      <c r="L326" s="264"/>
      <c r="M326" s="264"/>
      <c r="N326" s="264"/>
      <c r="O326" s="264"/>
      <c r="P326" s="264"/>
      <c r="Q326" s="264"/>
      <c r="R326" s="264"/>
      <c r="S326" s="264"/>
      <c r="T326" s="264"/>
      <c r="U326" s="264"/>
    </row>
    <row r="327" spans="1:21" x14ac:dyDescent="0.25">
      <c r="A327" s="264"/>
      <c r="B327" s="264"/>
      <c r="C327" s="264"/>
      <c r="E327" s="264"/>
      <c r="F327" s="264"/>
      <c r="G327" s="264"/>
      <c r="H327" s="264"/>
      <c r="I327" s="264"/>
      <c r="J327" s="264"/>
      <c r="K327" s="264"/>
      <c r="L327" s="264"/>
      <c r="M327" s="264"/>
      <c r="N327" s="264"/>
      <c r="O327" s="264"/>
      <c r="P327" s="264"/>
      <c r="Q327" s="264"/>
      <c r="R327" s="264"/>
      <c r="S327" s="264"/>
      <c r="T327" s="264"/>
      <c r="U327" s="264"/>
    </row>
    <row r="328" spans="1:21" x14ac:dyDescent="0.25">
      <c r="A328" s="264"/>
      <c r="B328" s="264"/>
      <c r="C328" s="264"/>
      <c r="E328" s="264"/>
      <c r="F328" s="264"/>
      <c r="G328" s="264"/>
      <c r="H328" s="264"/>
      <c r="I328" s="264"/>
      <c r="J328" s="264"/>
      <c r="K328" s="264"/>
      <c r="L328" s="264"/>
      <c r="M328" s="264"/>
      <c r="N328" s="264"/>
      <c r="O328" s="264"/>
      <c r="P328" s="264"/>
      <c r="Q328" s="264"/>
      <c r="R328" s="264"/>
      <c r="S328" s="264"/>
      <c r="T328" s="264"/>
      <c r="U328" s="264"/>
    </row>
    <row r="329" spans="1:21" x14ac:dyDescent="0.25">
      <c r="A329" s="264"/>
      <c r="B329" s="264"/>
      <c r="C329" s="264"/>
      <c r="E329" s="264"/>
      <c r="F329" s="264"/>
      <c r="G329" s="264"/>
      <c r="H329" s="264"/>
      <c r="I329" s="264"/>
      <c r="J329" s="264"/>
      <c r="K329" s="264"/>
      <c r="L329" s="264"/>
      <c r="M329" s="264"/>
      <c r="N329" s="264"/>
      <c r="O329" s="264"/>
      <c r="P329" s="264"/>
      <c r="Q329" s="264"/>
      <c r="R329" s="264"/>
      <c r="S329" s="264"/>
      <c r="T329" s="264"/>
      <c r="U329" s="264"/>
    </row>
    <row r="330" spans="1:21" x14ac:dyDescent="0.25">
      <c r="A330" s="264"/>
      <c r="B330" s="264"/>
      <c r="C330" s="264"/>
      <c r="E330" s="264"/>
      <c r="F330" s="264"/>
      <c r="G330" s="264"/>
      <c r="H330" s="264"/>
      <c r="I330" s="264"/>
      <c r="J330" s="264"/>
      <c r="K330" s="264"/>
      <c r="L330" s="264"/>
      <c r="M330" s="264"/>
      <c r="N330" s="264"/>
      <c r="O330" s="264"/>
      <c r="P330" s="264"/>
      <c r="Q330" s="264"/>
      <c r="R330" s="264"/>
      <c r="S330" s="264"/>
      <c r="T330" s="264"/>
      <c r="U330" s="264"/>
    </row>
    <row r="331" spans="1:21" x14ac:dyDescent="0.25">
      <c r="A331" s="264"/>
      <c r="B331" s="264"/>
      <c r="C331" s="264"/>
      <c r="E331" s="264"/>
      <c r="F331" s="264"/>
      <c r="G331" s="264"/>
      <c r="H331" s="264"/>
      <c r="I331" s="264"/>
      <c r="J331" s="264"/>
      <c r="K331" s="264"/>
      <c r="L331" s="264"/>
      <c r="M331" s="264"/>
      <c r="N331" s="264"/>
      <c r="O331" s="264"/>
      <c r="P331" s="264"/>
      <c r="Q331" s="264"/>
      <c r="R331" s="264"/>
      <c r="S331" s="264"/>
      <c r="T331" s="264"/>
      <c r="U331" s="264"/>
    </row>
    <row r="332" spans="1:21" x14ac:dyDescent="0.25">
      <c r="A332" s="264"/>
      <c r="B332" s="264"/>
      <c r="C332" s="264"/>
      <c r="E332" s="264"/>
      <c r="F332" s="264"/>
      <c r="G332" s="264"/>
      <c r="H332" s="264"/>
      <c r="I332" s="264"/>
      <c r="J332" s="264"/>
      <c r="K332" s="264"/>
      <c r="L332" s="264"/>
      <c r="M332" s="264"/>
      <c r="N332" s="264"/>
      <c r="O332" s="264"/>
      <c r="P332" s="264"/>
      <c r="Q332" s="264"/>
      <c r="R332" s="264"/>
      <c r="S332" s="264"/>
      <c r="T332" s="264"/>
      <c r="U332" s="264"/>
    </row>
    <row r="333" spans="1:21" x14ac:dyDescent="0.25">
      <c r="A333" s="264"/>
      <c r="B333" s="264"/>
      <c r="C333" s="264"/>
      <c r="E333" s="264"/>
      <c r="F333" s="264"/>
      <c r="G333" s="264"/>
      <c r="H333" s="264"/>
      <c r="I333" s="264"/>
      <c r="J333" s="264"/>
      <c r="K333" s="264"/>
      <c r="L333" s="264"/>
      <c r="M333" s="264"/>
      <c r="N333" s="264"/>
      <c r="O333" s="264"/>
      <c r="P333" s="264"/>
      <c r="Q333" s="264"/>
      <c r="R333" s="264"/>
      <c r="S333" s="264"/>
      <c r="T333" s="264"/>
      <c r="U333" s="264"/>
    </row>
    <row r="334" spans="1:21" x14ac:dyDescent="0.25">
      <c r="A334" s="264"/>
      <c r="B334" s="264"/>
      <c r="C334" s="264"/>
      <c r="E334" s="264"/>
      <c r="F334" s="264"/>
      <c r="G334" s="264"/>
      <c r="H334" s="264"/>
      <c r="I334" s="264"/>
      <c r="J334" s="264"/>
      <c r="K334" s="264"/>
      <c r="L334" s="264"/>
      <c r="M334" s="264"/>
      <c r="N334" s="264"/>
      <c r="O334" s="264"/>
      <c r="P334" s="264"/>
      <c r="Q334" s="264"/>
      <c r="R334" s="264"/>
      <c r="S334" s="264"/>
      <c r="T334" s="264"/>
      <c r="U334" s="264"/>
    </row>
    <row r="335" spans="1:21" x14ac:dyDescent="0.25">
      <c r="A335" s="264"/>
      <c r="B335" s="264"/>
      <c r="C335" s="264"/>
      <c r="E335" s="264"/>
      <c r="F335" s="264"/>
      <c r="G335" s="264"/>
      <c r="H335" s="264"/>
      <c r="I335" s="264"/>
      <c r="J335" s="264"/>
      <c r="K335" s="264"/>
      <c r="L335" s="264"/>
      <c r="M335" s="264"/>
      <c r="N335" s="264"/>
      <c r="O335" s="264"/>
      <c r="P335" s="264"/>
      <c r="Q335" s="264"/>
      <c r="R335" s="264"/>
      <c r="S335" s="264"/>
      <c r="T335" s="264"/>
      <c r="U335" s="264"/>
    </row>
    <row r="336" spans="1:21" x14ac:dyDescent="0.25">
      <c r="A336" s="264"/>
      <c r="B336" s="264"/>
      <c r="C336" s="264"/>
      <c r="E336" s="264"/>
      <c r="F336" s="264"/>
      <c r="G336" s="264"/>
      <c r="H336" s="264"/>
      <c r="I336" s="264"/>
      <c r="J336" s="264"/>
      <c r="K336" s="264"/>
      <c r="L336" s="264"/>
      <c r="M336" s="264"/>
      <c r="N336" s="264"/>
      <c r="O336" s="264"/>
      <c r="P336" s="264"/>
      <c r="Q336" s="264"/>
      <c r="R336" s="264"/>
      <c r="S336" s="264"/>
      <c r="T336" s="264"/>
      <c r="U336" s="264"/>
    </row>
    <row r="337" spans="1:21" x14ac:dyDescent="0.25">
      <c r="A337" s="264"/>
      <c r="B337" s="264"/>
      <c r="C337" s="264"/>
      <c r="E337" s="264"/>
      <c r="F337" s="264"/>
      <c r="G337" s="264"/>
      <c r="H337" s="264"/>
      <c r="I337" s="264"/>
      <c r="J337" s="264"/>
      <c r="K337" s="264"/>
      <c r="L337" s="264"/>
      <c r="M337" s="264"/>
      <c r="N337" s="264"/>
      <c r="O337" s="264"/>
      <c r="P337" s="264"/>
      <c r="Q337" s="264"/>
      <c r="R337" s="264"/>
      <c r="S337" s="264"/>
      <c r="T337" s="264"/>
      <c r="U337" s="264"/>
    </row>
    <row r="338" spans="1:21" x14ac:dyDescent="0.25">
      <c r="A338" s="264"/>
      <c r="B338" s="264"/>
      <c r="C338" s="264"/>
      <c r="E338" s="264"/>
      <c r="F338" s="264"/>
      <c r="G338" s="264"/>
      <c r="H338" s="264"/>
      <c r="I338" s="264"/>
      <c r="J338" s="264"/>
      <c r="K338" s="264"/>
      <c r="L338" s="264"/>
      <c r="M338" s="264"/>
      <c r="N338" s="264"/>
      <c r="O338" s="264"/>
      <c r="P338" s="264"/>
      <c r="Q338" s="264"/>
      <c r="R338" s="264"/>
      <c r="S338" s="264"/>
      <c r="T338" s="264"/>
      <c r="U338" s="264"/>
    </row>
    <row r="339" spans="1:21" x14ac:dyDescent="0.25">
      <c r="A339" s="264"/>
      <c r="B339" s="264"/>
      <c r="C339" s="264"/>
      <c r="E339" s="264"/>
      <c r="F339" s="264"/>
      <c r="G339" s="264"/>
      <c r="H339" s="264"/>
      <c r="I339" s="264"/>
      <c r="J339" s="264"/>
      <c r="K339" s="264"/>
      <c r="L339" s="264"/>
      <c r="M339" s="264"/>
      <c r="N339" s="264"/>
      <c r="O339" s="264"/>
      <c r="P339" s="264"/>
      <c r="Q339" s="264"/>
      <c r="R339" s="264"/>
      <c r="S339" s="264"/>
      <c r="T339" s="264"/>
      <c r="U339" s="264"/>
    </row>
    <row r="340" spans="1:21" x14ac:dyDescent="0.25">
      <c r="A340" s="264"/>
      <c r="B340" s="264"/>
      <c r="C340" s="264"/>
      <c r="E340" s="264"/>
      <c r="F340" s="264"/>
      <c r="G340" s="264"/>
      <c r="H340" s="264"/>
      <c r="I340" s="264"/>
      <c r="J340" s="264"/>
      <c r="K340" s="264"/>
      <c r="L340" s="264"/>
      <c r="M340" s="264"/>
      <c r="N340" s="264"/>
      <c r="O340" s="264"/>
      <c r="P340" s="264"/>
      <c r="Q340" s="264"/>
      <c r="R340" s="264"/>
      <c r="S340" s="264"/>
      <c r="T340" s="264"/>
      <c r="U340" s="264"/>
    </row>
    <row r="341" spans="1:21" x14ac:dyDescent="0.25">
      <c r="A341" s="264"/>
      <c r="B341" s="264"/>
      <c r="C341" s="264"/>
      <c r="E341" s="264"/>
      <c r="F341" s="264"/>
      <c r="G341" s="264"/>
      <c r="H341" s="264"/>
      <c r="I341" s="264"/>
      <c r="J341" s="264"/>
      <c r="K341" s="264"/>
      <c r="L341" s="264"/>
      <c r="M341" s="264"/>
      <c r="N341" s="264"/>
      <c r="O341" s="264"/>
      <c r="P341" s="264"/>
      <c r="Q341" s="264"/>
      <c r="R341" s="264"/>
      <c r="S341" s="264"/>
      <c r="T341" s="264"/>
      <c r="U341" s="264"/>
    </row>
    <row r="342" spans="1:21" x14ac:dyDescent="0.25">
      <c r="A342" s="264"/>
      <c r="B342" s="264"/>
      <c r="C342" s="264"/>
      <c r="E342" s="264"/>
      <c r="F342" s="264"/>
      <c r="G342" s="264"/>
      <c r="H342" s="264"/>
      <c r="I342" s="264"/>
      <c r="J342" s="264"/>
      <c r="K342" s="264"/>
      <c r="L342" s="264"/>
      <c r="M342" s="264"/>
      <c r="N342" s="264"/>
      <c r="O342" s="264"/>
      <c r="P342" s="264"/>
      <c r="Q342" s="264"/>
      <c r="R342" s="264"/>
      <c r="S342" s="264"/>
      <c r="T342" s="264"/>
      <c r="U342" s="264"/>
    </row>
    <row r="343" spans="1:21" x14ac:dyDescent="0.25">
      <c r="A343" s="264"/>
      <c r="B343" s="264"/>
      <c r="C343" s="264"/>
      <c r="E343" s="264"/>
      <c r="F343" s="264"/>
      <c r="G343" s="264"/>
      <c r="H343" s="264"/>
      <c r="I343" s="264"/>
      <c r="J343" s="264"/>
      <c r="K343" s="264"/>
      <c r="L343" s="264"/>
      <c r="M343" s="264"/>
      <c r="N343" s="264"/>
      <c r="O343" s="264"/>
      <c r="P343" s="264"/>
      <c r="Q343" s="264"/>
      <c r="R343" s="264"/>
      <c r="S343" s="264"/>
      <c r="T343" s="264"/>
      <c r="U343" s="264"/>
    </row>
    <row r="344" spans="1:21" x14ac:dyDescent="0.25">
      <c r="A344" s="264"/>
      <c r="B344" s="264"/>
      <c r="C344" s="264"/>
      <c r="E344" s="264"/>
      <c r="F344" s="264"/>
      <c r="G344" s="264"/>
      <c r="H344" s="264"/>
      <c r="I344" s="264"/>
      <c r="J344" s="264"/>
      <c r="K344" s="264"/>
      <c r="L344" s="264"/>
      <c r="M344" s="264"/>
      <c r="N344" s="264"/>
      <c r="O344" s="264"/>
      <c r="P344" s="264"/>
      <c r="Q344" s="264"/>
      <c r="R344" s="264"/>
      <c r="S344" s="264"/>
      <c r="T344" s="264"/>
      <c r="U344" s="264"/>
    </row>
    <row r="345" spans="1:21" x14ac:dyDescent="0.25">
      <c r="A345" s="264"/>
      <c r="B345" s="264"/>
      <c r="C345" s="264"/>
      <c r="E345" s="264"/>
      <c r="F345" s="264"/>
      <c r="G345" s="264"/>
      <c r="H345" s="264"/>
      <c r="I345" s="264"/>
      <c r="J345" s="264"/>
      <c r="K345" s="264"/>
      <c r="L345" s="264"/>
      <c r="M345" s="264"/>
      <c r="N345" s="264"/>
      <c r="O345" s="264"/>
      <c r="P345" s="264"/>
      <c r="Q345" s="264"/>
      <c r="R345" s="264"/>
      <c r="S345" s="264"/>
      <c r="T345" s="264"/>
      <c r="U345" s="264"/>
    </row>
    <row r="346" spans="1:21" x14ac:dyDescent="0.25">
      <c r="A346" s="264"/>
      <c r="B346" s="264"/>
      <c r="C346" s="264"/>
      <c r="E346" s="264"/>
      <c r="F346" s="264"/>
      <c r="G346" s="264"/>
      <c r="H346" s="264"/>
      <c r="I346" s="264"/>
      <c r="J346" s="264"/>
      <c r="K346" s="264"/>
      <c r="L346" s="264"/>
      <c r="M346" s="264"/>
      <c r="N346" s="264"/>
      <c r="O346" s="264"/>
      <c r="P346" s="264"/>
      <c r="Q346" s="264"/>
      <c r="R346" s="264"/>
      <c r="S346" s="264"/>
      <c r="T346" s="264"/>
      <c r="U346" s="264"/>
    </row>
    <row r="347" spans="1:21" x14ac:dyDescent="0.25">
      <c r="A347" s="264"/>
      <c r="B347" s="264"/>
      <c r="C347" s="264"/>
      <c r="E347" s="264"/>
      <c r="F347" s="264"/>
      <c r="G347" s="264"/>
      <c r="H347" s="264"/>
      <c r="I347" s="264"/>
      <c r="J347" s="264"/>
      <c r="K347" s="264"/>
      <c r="L347" s="264"/>
      <c r="M347" s="264"/>
      <c r="N347" s="264"/>
      <c r="O347" s="264"/>
      <c r="P347" s="264"/>
      <c r="Q347" s="264"/>
      <c r="R347" s="264"/>
      <c r="S347" s="264"/>
      <c r="T347" s="264"/>
      <c r="U347" s="264"/>
    </row>
    <row r="348" spans="1:21" x14ac:dyDescent="0.25">
      <c r="A348" s="264"/>
      <c r="B348" s="264"/>
      <c r="C348" s="264"/>
      <c r="E348" s="264"/>
      <c r="F348" s="264"/>
      <c r="G348" s="264"/>
      <c r="H348" s="264"/>
      <c r="I348" s="264"/>
      <c r="J348" s="264"/>
      <c r="K348" s="264"/>
      <c r="L348" s="264"/>
      <c r="M348" s="264"/>
      <c r="N348" s="264"/>
      <c r="O348" s="264"/>
      <c r="P348" s="264"/>
      <c r="Q348" s="264"/>
      <c r="R348" s="264"/>
      <c r="S348" s="264"/>
      <c r="T348" s="264"/>
      <c r="U348" s="264"/>
    </row>
    <row r="349" spans="1:21" x14ac:dyDescent="0.25">
      <c r="A349" s="264"/>
      <c r="B349" s="264"/>
      <c r="C349" s="264"/>
      <c r="E349" s="264"/>
      <c r="F349" s="264"/>
      <c r="G349" s="264"/>
      <c r="H349" s="264"/>
      <c r="I349" s="264"/>
      <c r="J349" s="264"/>
      <c r="K349" s="264"/>
      <c r="L349" s="264"/>
      <c r="M349" s="264"/>
      <c r="N349" s="264"/>
      <c r="O349" s="264"/>
      <c r="P349" s="264"/>
      <c r="Q349" s="264"/>
      <c r="R349" s="264"/>
      <c r="S349" s="264"/>
      <c r="T349" s="264"/>
      <c r="U349" s="264"/>
    </row>
    <row r="350" spans="1:21" x14ac:dyDescent="0.25">
      <c r="A350" s="264"/>
      <c r="B350" s="264"/>
      <c r="C350" s="264"/>
      <c r="E350" s="264"/>
      <c r="F350" s="264"/>
      <c r="G350" s="264"/>
      <c r="H350" s="264"/>
      <c r="I350" s="264"/>
      <c r="J350" s="264"/>
      <c r="K350" s="264"/>
      <c r="L350" s="264"/>
      <c r="M350" s="264"/>
      <c r="N350" s="264"/>
      <c r="O350" s="264"/>
      <c r="P350" s="264"/>
      <c r="Q350" s="264"/>
      <c r="R350" s="264"/>
      <c r="S350" s="264"/>
      <c r="T350" s="264"/>
      <c r="U350" s="264"/>
    </row>
    <row r="351" spans="1:21" x14ac:dyDescent="0.25">
      <c r="A351" s="264"/>
      <c r="B351" s="264"/>
      <c r="C351" s="264"/>
      <c r="E351" s="264"/>
      <c r="F351" s="264"/>
      <c r="G351" s="264"/>
      <c r="H351" s="264"/>
      <c r="I351" s="264"/>
      <c r="J351" s="264"/>
      <c r="K351" s="264"/>
      <c r="L351" s="264"/>
      <c r="M351" s="264"/>
      <c r="N351" s="264"/>
      <c r="O351" s="264"/>
      <c r="P351" s="264"/>
      <c r="Q351" s="264"/>
      <c r="R351" s="264"/>
      <c r="S351" s="264"/>
      <c r="T351" s="264"/>
      <c r="U351" s="264"/>
    </row>
    <row r="352" spans="1:21" x14ac:dyDescent="0.25">
      <c r="A352" s="264"/>
      <c r="B352" s="264"/>
      <c r="C352" s="264"/>
      <c r="E352" s="264"/>
      <c r="F352" s="264"/>
      <c r="G352" s="264"/>
      <c r="H352" s="264"/>
      <c r="I352" s="264"/>
      <c r="J352" s="264"/>
      <c r="K352" s="264"/>
      <c r="L352" s="264"/>
      <c r="M352" s="264"/>
      <c r="N352" s="264"/>
      <c r="O352" s="264"/>
      <c r="P352" s="264"/>
      <c r="Q352" s="264"/>
      <c r="R352" s="264"/>
      <c r="S352" s="264"/>
      <c r="T352" s="264"/>
      <c r="U352" s="264"/>
    </row>
    <row r="353" spans="1:21" x14ac:dyDescent="0.25">
      <c r="A353" s="264"/>
      <c r="B353" s="264"/>
      <c r="C353" s="264"/>
      <c r="E353" s="264"/>
      <c r="F353" s="264"/>
      <c r="G353" s="264"/>
      <c r="H353" s="264"/>
      <c r="I353" s="264"/>
      <c r="J353" s="264"/>
      <c r="K353" s="264"/>
      <c r="L353" s="264"/>
      <c r="M353" s="264"/>
      <c r="N353" s="264"/>
      <c r="O353" s="264"/>
      <c r="P353" s="264"/>
      <c r="Q353" s="264"/>
      <c r="R353" s="264"/>
      <c r="S353" s="264"/>
      <c r="T353" s="264"/>
      <c r="U353" s="264"/>
    </row>
    <row r="354" spans="1:21" x14ac:dyDescent="0.25">
      <c r="A354" s="264"/>
      <c r="B354" s="264"/>
      <c r="C354" s="264"/>
      <c r="E354" s="264"/>
      <c r="F354" s="264"/>
      <c r="G354" s="264"/>
      <c r="H354" s="264"/>
      <c r="I354" s="264"/>
      <c r="J354" s="264"/>
      <c r="K354" s="264"/>
      <c r="L354" s="264"/>
      <c r="M354" s="264"/>
      <c r="N354" s="264"/>
      <c r="O354" s="264"/>
      <c r="P354" s="264"/>
      <c r="Q354" s="264"/>
      <c r="R354" s="264"/>
      <c r="S354" s="264"/>
      <c r="T354" s="264"/>
      <c r="U354" s="264"/>
    </row>
    <row r="355" spans="1:21" x14ac:dyDescent="0.25">
      <c r="A355" s="264"/>
      <c r="B355" s="264"/>
      <c r="C355" s="264"/>
      <c r="E355" s="264"/>
      <c r="F355" s="264"/>
      <c r="G355" s="264"/>
      <c r="H355" s="264"/>
      <c r="I355" s="264"/>
      <c r="J355" s="264"/>
      <c r="K355" s="264"/>
      <c r="L355" s="264"/>
      <c r="M355" s="264"/>
      <c r="N355" s="264"/>
      <c r="O355" s="264"/>
      <c r="P355" s="264"/>
      <c r="Q355" s="264"/>
      <c r="R355" s="264"/>
      <c r="S355" s="264"/>
      <c r="T355" s="264"/>
      <c r="U355" s="264"/>
    </row>
    <row r="356" spans="1:21" x14ac:dyDescent="0.25">
      <c r="A356" s="264"/>
      <c r="B356" s="264"/>
      <c r="C356" s="264"/>
      <c r="E356" s="264"/>
      <c r="F356" s="264"/>
      <c r="G356" s="264"/>
      <c r="H356" s="264"/>
      <c r="I356" s="264"/>
      <c r="J356" s="264"/>
      <c r="K356" s="264"/>
      <c r="L356" s="264"/>
      <c r="M356" s="264"/>
      <c r="N356" s="264"/>
      <c r="O356" s="264"/>
      <c r="P356" s="264"/>
      <c r="Q356" s="264"/>
      <c r="R356" s="264"/>
      <c r="S356" s="264"/>
      <c r="T356" s="264"/>
      <c r="U356" s="264"/>
    </row>
    <row r="357" spans="1:21" x14ac:dyDescent="0.25">
      <c r="A357" s="264"/>
      <c r="B357" s="264"/>
      <c r="C357" s="264"/>
      <c r="E357" s="264"/>
      <c r="F357" s="264"/>
      <c r="G357" s="264"/>
      <c r="H357" s="264"/>
      <c r="I357" s="264"/>
      <c r="J357" s="264"/>
      <c r="K357" s="264"/>
      <c r="L357" s="264"/>
      <c r="M357" s="264"/>
      <c r="N357" s="264"/>
      <c r="O357" s="264"/>
      <c r="P357" s="264"/>
      <c r="Q357" s="264"/>
      <c r="R357" s="264"/>
      <c r="S357" s="264"/>
      <c r="T357" s="264"/>
      <c r="U357" s="264"/>
    </row>
    <row r="358" spans="1:21" x14ac:dyDescent="0.25">
      <c r="A358" s="264"/>
      <c r="B358" s="264"/>
      <c r="C358" s="264"/>
      <c r="E358" s="264"/>
      <c r="F358" s="264"/>
      <c r="G358" s="264"/>
      <c r="H358" s="264"/>
      <c r="I358" s="264"/>
      <c r="J358" s="264"/>
      <c r="K358" s="264"/>
      <c r="L358" s="264"/>
      <c r="M358" s="264"/>
      <c r="N358" s="264"/>
      <c r="O358" s="264"/>
      <c r="P358" s="264"/>
      <c r="Q358" s="264"/>
      <c r="R358" s="264"/>
      <c r="S358" s="264"/>
      <c r="T358" s="264"/>
      <c r="U358" s="264"/>
    </row>
    <row r="359" spans="1:21" x14ac:dyDescent="0.25">
      <c r="A359" s="264"/>
      <c r="B359" s="264"/>
      <c r="C359" s="264"/>
      <c r="E359" s="264"/>
      <c r="F359" s="264"/>
      <c r="G359" s="264"/>
      <c r="H359" s="264"/>
      <c r="I359" s="264"/>
      <c r="J359" s="264"/>
      <c r="K359" s="264"/>
      <c r="L359" s="264"/>
      <c r="M359" s="264"/>
      <c r="N359" s="264"/>
      <c r="O359" s="264"/>
      <c r="P359" s="264"/>
      <c r="Q359" s="264"/>
      <c r="R359" s="264"/>
      <c r="S359" s="264"/>
      <c r="T359" s="264"/>
      <c r="U359" s="264"/>
    </row>
    <row r="360" spans="1:21" x14ac:dyDescent="0.25">
      <c r="A360" s="264"/>
      <c r="B360" s="264"/>
      <c r="C360" s="264"/>
      <c r="E360" s="264"/>
      <c r="F360" s="264"/>
      <c r="G360" s="264"/>
      <c r="H360" s="264"/>
      <c r="I360" s="264"/>
      <c r="J360" s="264"/>
      <c r="K360" s="264"/>
      <c r="L360" s="264"/>
      <c r="M360" s="264"/>
      <c r="N360" s="264"/>
      <c r="O360" s="264"/>
      <c r="P360" s="264"/>
      <c r="Q360" s="264"/>
      <c r="R360" s="264"/>
      <c r="S360" s="264"/>
      <c r="T360" s="264"/>
      <c r="U360" s="264"/>
    </row>
    <row r="361" spans="1:21" x14ac:dyDescent="0.25">
      <c r="A361" s="264"/>
      <c r="B361" s="264"/>
      <c r="C361" s="264"/>
      <c r="E361" s="264"/>
      <c r="F361" s="264"/>
      <c r="G361" s="264"/>
      <c r="H361" s="264"/>
      <c r="I361" s="264"/>
      <c r="J361" s="264"/>
      <c r="K361" s="264"/>
      <c r="L361" s="264"/>
      <c r="M361" s="264"/>
      <c r="N361" s="264"/>
      <c r="O361" s="264"/>
      <c r="P361" s="264"/>
      <c r="Q361" s="264"/>
      <c r="R361" s="264"/>
      <c r="S361" s="264"/>
      <c r="T361" s="264"/>
      <c r="U361" s="264"/>
    </row>
    <row r="362" spans="1:21" x14ac:dyDescent="0.25">
      <c r="A362" s="264"/>
      <c r="B362" s="264"/>
      <c r="C362" s="264"/>
      <c r="E362" s="264"/>
      <c r="F362" s="264"/>
      <c r="G362" s="264"/>
      <c r="H362" s="264"/>
      <c r="I362" s="264"/>
      <c r="J362" s="264"/>
      <c r="K362" s="264"/>
      <c r="L362" s="264"/>
      <c r="M362" s="264"/>
      <c r="N362" s="264"/>
      <c r="O362" s="264"/>
      <c r="P362" s="264"/>
      <c r="Q362" s="264"/>
      <c r="R362" s="264"/>
      <c r="S362" s="264"/>
      <c r="T362" s="264"/>
      <c r="U362" s="264"/>
    </row>
    <row r="363" spans="1:21" x14ac:dyDescent="0.25">
      <c r="A363" s="264"/>
      <c r="B363" s="264"/>
      <c r="C363" s="264"/>
      <c r="E363" s="264"/>
      <c r="F363" s="264"/>
      <c r="G363" s="264"/>
      <c r="H363" s="264"/>
      <c r="I363" s="264"/>
      <c r="J363" s="264"/>
      <c r="K363" s="264"/>
      <c r="L363" s="264"/>
      <c r="M363" s="264"/>
      <c r="N363" s="264"/>
      <c r="O363" s="264"/>
      <c r="P363" s="264"/>
      <c r="Q363" s="264"/>
      <c r="R363" s="264"/>
      <c r="S363" s="264"/>
      <c r="T363" s="264"/>
      <c r="U363" s="264"/>
    </row>
    <row r="364" spans="1:21" x14ac:dyDescent="0.25">
      <c r="A364" s="264"/>
      <c r="B364" s="264"/>
      <c r="C364" s="264"/>
      <c r="E364" s="264"/>
      <c r="F364" s="264"/>
      <c r="G364" s="264"/>
      <c r="H364" s="264"/>
      <c r="I364" s="264"/>
      <c r="J364" s="264"/>
      <c r="K364" s="264"/>
      <c r="L364" s="264"/>
      <c r="M364" s="264"/>
      <c r="N364" s="264"/>
      <c r="O364" s="264"/>
      <c r="P364" s="264"/>
      <c r="Q364" s="264"/>
      <c r="R364" s="264"/>
      <c r="S364" s="264"/>
      <c r="T364" s="264"/>
      <c r="U364" s="264"/>
    </row>
    <row r="365" spans="1:21" x14ac:dyDescent="0.25">
      <c r="A365" s="264"/>
      <c r="B365" s="264"/>
      <c r="C365" s="264"/>
      <c r="E365" s="264"/>
      <c r="F365" s="264"/>
      <c r="G365" s="264"/>
      <c r="H365" s="264"/>
      <c r="I365" s="264"/>
      <c r="J365" s="264"/>
      <c r="K365" s="264"/>
      <c r="L365" s="264"/>
      <c r="M365" s="264"/>
      <c r="N365" s="264"/>
      <c r="O365" s="264"/>
      <c r="P365" s="264"/>
      <c r="Q365" s="264"/>
      <c r="R365" s="264"/>
      <c r="S365" s="264"/>
      <c r="T365" s="264"/>
      <c r="U365" s="264"/>
    </row>
    <row r="366" spans="1:21" x14ac:dyDescent="0.25">
      <c r="A366" s="264"/>
      <c r="B366" s="264"/>
      <c r="C366" s="264"/>
      <c r="E366" s="264"/>
      <c r="F366" s="264"/>
      <c r="G366" s="264"/>
      <c r="H366" s="264"/>
      <c r="I366" s="264"/>
      <c r="J366" s="264"/>
      <c r="K366" s="264"/>
      <c r="L366" s="264"/>
      <c r="M366" s="264"/>
      <c r="N366" s="264"/>
      <c r="O366" s="264"/>
      <c r="P366" s="264"/>
      <c r="Q366" s="264"/>
      <c r="R366" s="264"/>
      <c r="S366" s="264"/>
      <c r="T366" s="264"/>
      <c r="U366" s="264"/>
    </row>
    <row r="367" spans="1:21" x14ac:dyDescent="0.25">
      <c r="A367" s="264"/>
      <c r="B367" s="264"/>
      <c r="C367" s="264"/>
      <c r="E367" s="264"/>
      <c r="F367" s="264"/>
      <c r="G367" s="264"/>
      <c r="H367" s="264"/>
      <c r="I367" s="264"/>
      <c r="J367" s="264"/>
      <c r="K367" s="264"/>
      <c r="L367" s="264"/>
      <c r="M367" s="264"/>
      <c r="N367" s="264"/>
      <c r="O367" s="264"/>
      <c r="P367" s="264"/>
      <c r="Q367" s="264"/>
      <c r="R367" s="264"/>
      <c r="S367" s="264"/>
      <c r="T367" s="264"/>
      <c r="U367" s="264"/>
    </row>
    <row r="368" spans="1:21" x14ac:dyDescent="0.25">
      <c r="A368" s="264"/>
      <c r="B368" s="264"/>
      <c r="C368" s="264"/>
      <c r="E368" s="264"/>
      <c r="F368" s="264"/>
      <c r="G368" s="264"/>
      <c r="H368" s="264"/>
      <c r="I368" s="264"/>
      <c r="J368" s="264"/>
      <c r="K368" s="264"/>
      <c r="L368" s="264"/>
      <c r="M368" s="264"/>
      <c r="N368" s="264"/>
      <c r="O368" s="264"/>
      <c r="P368" s="264"/>
      <c r="Q368" s="264"/>
      <c r="R368" s="264"/>
      <c r="S368" s="264"/>
      <c r="T368" s="264"/>
      <c r="U368" s="264"/>
    </row>
    <row r="369" spans="1:21" x14ac:dyDescent="0.25">
      <c r="A369" s="264"/>
      <c r="B369" s="264"/>
      <c r="C369" s="264"/>
      <c r="E369" s="264"/>
      <c r="F369" s="264"/>
      <c r="G369" s="264"/>
      <c r="H369" s="264"/>
      <c r="I369" s="264"/>
      <c r="J369" s="264"/>
      <c r="K369" s="264"/>
      <c r="L369" s="264"/>
      <c r="M369" s="264"/>
      <c r="N369" s="264"/>
      <c r="O369" s="264"/>
      <c r="P369" s="264"/>
      <c r="Q369" s="264"/>
      <c r="R369" s="264"/>
      <c r="S369" s="264"/>
      <c r="T369" s="264"/>
      <c r="U369" s="264"/>
    </row>
    <row r="370" spans="1:21" x14ac:dyDescent="0.25">
      <c r="A370" s="264"/>
      <c r="B370" s="264"/>
      <c r="C370" s="264"/>
      <c r="E370" s="264"/>
      <c r="F370" s="264"/>
      <c r="G370" s="264"/>
      <c r="H370" s="264"/>
      <c r="I370" s="264"/>
      <c r="J370" s="264"/>
      <c r="K370" s="264"/>
      <c r="L370" s="264"/>
      <c r="M370" s="264"/>
      <c r="N370" s="264"/>
      <c r="O370" s="264"/>
      <c r="P370" s="264"/>
      <c r="Q370" s="264"/>
      <c r="R370" s="264"/>
      <c r="S370" s="264"/>
      <c r="T370" s="264"/>
      <c r="U370" s="264"/>
    </row>
    <row r="371" spans="1:21" x14ac:dyDescent="0.25">
      <c r="A371" s="264"/>
      <c r="B371" s="264"/>
      <c r="C371" s="264"/>
      <c r="E371" s="264"/>
      <c r="F371" s="264"/>
      <c r="G371" s="264"/>
      <c r="H371" s="264"/>
      <c r="I371" s="264"/>
      <c r="J371" s="264"/>
      <c r="K371" s="264"/>
      <c r="L371" s="264"/>
      <c r="M371" s="264"/>
      <c r="N371" s="264"/>
      <c r="O371" s="264"/>
      <c r="P371" s="264"/>
      <c r="Q371" s="264"/>
      <c r="R371" s="264"/>
      <c r="S371" s="264"/>
      <c r="T371" s="264"/>
      <c r="U371" s="264"/>
    </row>
    <row r="372" spans="1:21" x14ac:dyDescent="0.25">
      <c r="A372" s="264"/>
      <c r="B372" s="264"/>
      <c r="C372" s="264"/>
      <c r="E372" s="264"/>
      <c r="F372" s="264"/>
      <c r="G372" s="264"/>
      <c r="H372" s="264"/>
      <c r="I372" s="264"/>
      <c r="J372" s="264"/>
      <c r="K372" s="264"/>
      <c r="L372" s="264"/>
      <c r="M372" s="264"/>
      <c r="N372" s="264"/>
      <c r="O372" s="264"/>
      <c r="P372" s="264"/>
      <c r="Q372" s="264"/>
      <c r="R372" s="264"/>
      <c r="S372" s="264"/>
      <c r="T372" s="264"/>
      <c r="U372" s="264"/>
    </row>
    <row r="373" spans="1:21" x14ac:dyDescent="0.25">
      <c r="A373" s="264"/>
      <c r="B373" s="264"/>
      <c r="C373" s="264"/>
      <c r="E373" s="264"/>
      <c r="F373" s="264"/>
      <c r="G373" s="264"/>
      <c r="H373" s="264"/>
      <c r="I373" s="264"/>
      <c r="J373" s="264"/>
      <c r="K373" s="264"/>
      <c r="L373" s="264"/>
      <c r="M373" s="264"/>
      <c r="N373" s="264"/>
      <c r="O373" s="264"/>
      <c r="P373" s="264"/>
      <c r="Q373" s="264"/>
      <c r="R373" s="264"/>
      <c r="S373" s="264"/>
      <c r="T373" s="264"/>
      <c r="U373" s="264"/>
    </row>
    <row r="374" spans="1:21" x14ac:dyDescent="0.25">
      <c r="A374" s="264"/>
      <c r="B374" s="264"/>
      <c r="C374" s="264"/>
      <c r="E374" s="264"/>
      <c r="F374" s="264"/>
      <c r="G374" s="264"/>
      <c r="H374" s="264"/>
      <c r="I374" s="264"/>
      <c r="J374" s="264"/>
      <c r="K374" s="264"/>
      <c r="L374" s="264"/>
      <c r="M374" s="264"/>
      <c r="N374" s="264"/>
      <c r="O374" s="264"/>
      <c r="P374" s="264"/>
      <c r="Q374" s="264"/>
      <c r="R374" s="264"/>
      <c r="S374" s="264"/>
      <c r="T374" s="264"/>
      <c r="U374" s="264"/>
    </row>
    <row r="375" spans="1:21" x14ac:dyDescent="0.25">
      <c r="A375" s="264"/>
      <c r="B375" s="264"/>
      <c r="C375" s="264"/>
      <c r="E375" s="264"/>
      <c r="F375" s="264"/>
      <c r="G375" s="264"/>
      <c r="H375" s="264"/>
      <c r="I375" s="264"/>
      <c r="J375" s="264"/>
      <c r="K375" s="264"/>
      <c r="L375" s="264"/>
      <c r="M375" s="264"/>
      <c r="N375" s="264"/>
      <c r="O375" s="264"/>
      <c r="P375" s="264"/>
      <c r="Q375" s="264"/>
      <c r="R375" s="264"/>
      <c r="S375" s="264"/>
      <c r="T375" s="264"/>
      <c r="U375" s="264"/>
    </row>
    <row r="376" spans="1:21" x14ac:dyDescent="0.25">
      <c r="A376" s="264"/>
      <c r="B376" s="264"/>
      <c r="C376" s="264"/>
      <c r="E376" s="264"/>
      <c r="F376" s="264"/>
      <c r="G376" s="264"/>
      <c r="H376" s="264"/>
      <c r="I376" s="264"/>
      <c r="J376" s="264"/>
      <c r="K376" s="264"/>
      <c r="L376" s="264"/>
      <c r="M376" s="264"/>
      <c r="N376" s="264"/>
      <c r="O376" s="264"/>
      <c r="P376" s="264"/>
      <c r="Q376" s="264"/>
      <c r="R376" s="264"/>
      <c r="S376" s="264"/>
      <c r="T376" s="264"/>
      <c r="U376" s="264"/>
    </row>
    <row r="377" spans="1:21" x14ac:dyDescent="0.25">
      <c r="A377" s="264"/>
      <c r="B377" s="264"/>
      <c r="C377" s="264"/>
      <c r="E377" s="264"/>
      <c r="F377" s="264"/>
      <c r="G377" s="264"/>
      <c r="H377" s="264"/>
      <c r="I377" s="264"/>
      <c r="J377" s="264"/>
      <c r="K377" s="264"/>
      <c r="L377" s="264"/>
      <c r="M377" s="264"/>
      <c r="N377" s="264"/>
      <c r="O377" s="264"/>
      <c r="P377" s="264"/>
      <c r="Q377" s="264"/>
      <c r="R377" s="264"/>
      <c r="S377" s="264"/>
      <c r="T377" s="264"/>
      <c r="U377" s="264"/>
    </row>
    <row r="378" spans="1:21" x14ac:dyDescent="0.25">
      <c r="A378" s="264"/>
      <c r="B378" s="264"/>
      <c r="C378" s="264"/>
      <c r="E378" s="264"/>
      <c r="F378" s="264"/>
      <c r="G378" s="264"/>
      <c r="H378" s="264"/>
      <c r="I378" s="264"/>
      <c r="J378" s="264"/>
      <c r="K378" s="264"/>
      <c r="L378" s="264"/>
      <c r="M378" s="264"/>
      <c r="N378" s="264"/>
      <c r="O378" s="264"/>
      <c r="P378" s="264"/>
      <c r="Q378" s="264"/>
      <c r="R378" s="264"/>
      <c r="S378" s="264"/>
      <c r="T378" s="264"/>
      <c r="U378" s="264"/>
    </row>
    <row r="379" spans="1:21" x14ac:dyDescent="0.25">
      <c r="A379" s="264"/>
      <c r="B379" s="264"/>
      <c r="C379" s="264"/>
      <c r="E379" s="264"/>
      <c r="F379" s="264"/>
      <c r="G379" s="264"/>
      <c r="H379" s="264"/>
      <c r="I379" s="264"/>
      <c r="J379" s="264"/>
      <c r="K379" s="264"/>
      <c r="L379" s="264"/>
      <c r="M379" s="264"/>
      <c r="N379" s="264"/>
      <c r="O379" s="264"/>
      <c r="P379" s="264"/>
      <c r="Q379" s="264"/>
      <c r="R379" s="264"/>
      <c r="S379" s="264"/>
      <c r="T379" s="264"/>
      <c r="U379" s="264"/>
    </row>
    <row r="380" spans="1:21" x14ac:dyDescent="0.25">
      <c r="A380" s="264"/>
      <c r="B380" s="264"/>
      <c r="C380" s="264"/>
      <c r="E380" s="264"/>
      <c r="F380" s="264"/>
      <c r="G380" s="264"/>
      <c r="H380" s="264"/>
      <c r="I380" s="264"/>
      <c r="J380" s="264"/>
      <c r="K380" s="264"/>
      <c r="L380" s="264"/>
      <c r="M380" s="264"/>
      <c r="N380" s="264"/>
      <c r="O380" s="264"/>
      <c r="P380" s="264"/>
      <c r="Q380" s="264"/>
      <c r="R380" s="264"/>
      <c r="S380" s="264"/>
      <c r="T380" s="264"/>
      <c r="U380" s="264"/>
    </row>
    <row r="381" spans="1:21" x14ac:dyDescent="0.25">
      <c r="A381" s="264"/>
      <c r="B381" s="264"/>
      <c r="C381" s="264"/>
      <c r="E381" s="264"/>
      <c r="F381" s="264"/>
      <c r="G381" s="264"/>
      <c r="H381" s="264"/>
      <c r="I381" s="264"/>
      <c r="J381" s="264"/>
      <c r="K381" s="264"/>
      <c r="L381" s="264"/>
      <c r="M381" s="264"/>
      <c r="N381" s="264"/>
      <c r="O381" s="264"/>
      <c r="P381" s="264"/>
      <c r="Q381" s="264"/>
      <c r="R381" s="264"/>
      <c r="S381" s="264"/>
      <c r="T381" s="264"/>
      <c r="U381" s="264"/>
    </row>
    <row r="382" spans="1:21" x14ac:dyDescent="0.25">
      <c r="A382" s="264"/>
      <c r="B382" s="264"/>
      <c r="C382" s="264"/>
      <c r="E382" s="264"/>
      <c r="F382" s="264"/>
      <c r="G382" s="264"/>
      <c r="H382" s="264"/>
      <c r="I382" s="264"/>
      <c r="J382" s="264"/>
      <c r="K382" s="264"/>
      <c r="L382" s="264"/>
      <c r="M382" s="264"/>
      <c r="N382" s="264"/>
      <c r="O382" s="264"/>
      <c r="P382" s="264"/>
      <c r="Q382" s="264"/>
      <c r="R382" s="264"/>
      <c r="S382" s="264"/>
      <c r="T382" s="264"/>
      <c r="U382" s="26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9" priority="2"/>
  </conditionalFormatting>
  <conditionalFormatting sqref="C22">
    <cfRule type="duplicateValues" dxfId="8" priority="1"/>
  </conditionalFormatting>
  <pageMargins left="0.24" right="0.23" top="0.38" bottom="0.74803149606299213" header="0.23"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W89"/>
  <sheetViews>
    <sheetView zoomScaleNormal="100" workbookViewId="0">
      <pane xSplit="3" ySplit="8" topLeftCell="E9" activePane="bottomRight" state="frozen"/>
      <selection pane="topRight" activeCell="D1" sqref="D1"/>
      <selection pane="bottomLeft" activeCell="A9" sqref="A9"/>
      <selection pane="bottomRight" activeCell="B1" sqref="B1:Q1"/>
    </sheetView>
  </sheetViews>
  <sheetFormatPr defaultRowHeight="15" outlineLevelCol="1" x14ac:dyDescent="0.25"/>
  <cols>
    <col min="1" max="1" width="2.140625" style="1" customWidth="1"/>
    <col min="2" max="2" width="34" style="1" customWidth="1"/>
    <col min="3" max="3" width="12.7109375" style="1" customWidth="1"/>
    <col min="4" max="11" width="12.7109375" style="1" customWidth="1" outlineLevel="1"/>
    <col min="12" max="12" width="12.7109375" style="1" customWidth="1"/>
    <col min="13" max="13" width="10.7109375" style="1" customWidth="1"/>
    <col min="14" max="14" width="12.7109375" style="1" customWidth="1"/>
    <col min="15" max="15" width="10.7109375" style="1" customWidth="1"/>
    <col min="16" max="16" width="12.7109375" style="1" customWidth="1"/>
    <col min="17" max="17" width="10.7109375" style="1" customWidth="1"/>
    <col min="18" max="18" width="44.140625" style="1" customWidth="1"/>
    <col min="19" max="19" width="1.5703125" style="1" customWidth="1"/>
    <col min="20" max="23" width="6.7109375" style="285" customWidth="1"/>
    <col min="24" max="24" width="1.5703125" style="1" customWidth="1"/>
    <col min="25" max="16384" width="9.140625" style="1"/>
  </cols>
  <sheetData>
    <row r="1" spans="2:23" ht="37.5" customHeight="1" x14ac:dyDescent="0.3">
      <c r="B1" s="556" t="s">
        <v>510</v>
      </c>
      <c r="C1" s="556"/>
      <c r="D1" s="556"/>
      <c r="E1" s="556"/>
      <c r="F1" s="556"/>
      <c r="G1" s="556"/>
      <c r="H1" s="556"/>
      <c r="I1" s="556"/>
      <c r="J1" s="556"/>
      <c r="K1" s="556"/>
      <c r="L1" s="556"/>
      <c r="M1" s="556"/>
      <c r="N1" s="556"/>
      <c r="O1" s="556"/>
      <c r="P1" s="556"/>
      <c r="Q1" s="556"/>
      <c r="R1" s="338" t="s">
        <v>494</v>
      </c>
    </row>
    <row r="2" spans="2:23" x14ac:dyDescent="0.25">
      <c r="R2" s="338" t="s">
        <v>493</v>
      </c>
    </row>
    <row r="3" spans="2:23" ht="4.5" customHeight="1" x14ac:dyDescent="0.25"/>
    <row r="4" spans="2:23" ht="4.5" customHeight="1" x14ac:dyDescent="0.25"/>
    <row r="5" spans="2:23" ht="20.100000000000001" customHeight="1" thickBot="1" x14ac:dyDescent="0.3">
      <c r="B5" s="554" t="s">
        <v>492</v>
      </c>
      <c r="C5" s="554"/>
      <c r="D5" s="554"/>
      <c r="E5" s="554"/>
      <c r="F5" s="554"/>
      <c r="G5" s="554"/>
      <c r="H5" s="554"/>
      <c r="I5" s="554"/>
      <c r="J5" s="554"/>
      <c r="K5" s="554"/>
      <c r="L5" s="554"/>
      <c r="M5" s="554"/>
      <c r="N5" s="554"/>
      <c r="O5" s="554"/>
      <c r="P5" s="554"/>
      <c r="Q5" s="554"/>
    </row>
    <row r="6" spans="2:23" s="300" customFormat="1" ht="15" customHeight="1" x14ac:dyDescent="0.25">
      <c r="B6" s="538" t="s">
        <v>487</v>
      </c>
      <c r="C6" s="539"/>
      <c r="D6" s="538">
        <v>2024</v>
      </c>
      <c r="E6" s="544"/>
      <c r="F6" s="544"/>
      <c r="G6" s="544"/>
      <c r="H6" s="544"/>
      <c r="I6" s="544"/>
      <c r="J6" s="544"/>
      <c r="K6" s="544"/>
      <c r="L6" s="544"/>
      <c r="M6" s="545"/>
      <c r="N6" s="552">
        <v>2025</v>
      </c>
      <c r="O6" s="549"/>
      <c r="P6" s="548" t="s">
        <v>420</v>
      </c>
      <c r="Q6" s="549"/>
      <c r="R6" s="557" t="s">
        <v>486</v>
      </c>
    </row>
    <row r="7" spans="2:23" s="300" customFormat="1" x14ac:dyDescent="0.25">
      <c r="B7" s="540"/>
      <c r="C7" s="541"/>
      <c r="D7" s="542" t="s">
        <v>485</v>
      </c>
      <c r="E7" s="546"/>
      <c r="F7" s="546" t="s">
        <v>484</v>
      </c>
      <c r="G7" s="546"/>
      <c r="H7" s="546" t="s">
        <v>483</v>
      </c>
      <c r="I7" s="546"/>
      <c r="J7" s="546" t="s">
        <v>482</v>
      </c>
      <c r="K7" s="546"/>
      <c r="L7" s="546" t="s">
        <v>481</v>
      </c>
      <c r="M7" s="547"/>
      <c r="N7" s="553"/>
      <c r="O7" s="551"/>
      <c r="P7" s="550"/>
      <c r="Q7" s="551"/>
      <c r="R7" s="558"/>
    </row>
    <row r="8" spans="2:23" s="300" customFormat="1" x14ac:dyDescent="0.25">
      <c r="B8" s="542"/>
      <c r="C8" s="543"/>
      <c r="D8" s="366" t="s">
        <v>480</v>
      </c>
      <c r="E8" s="368" t="s">
        <v>479</v>
      </c>
      <c r="F8" s="368" t="s">
        <v>480</v>
      </c>
      <c r="G8" s="368" t="s">
        <v>479</v>
      </c>
      <c r="H8" s="368" t="s">
        <v>480</v>
      </c>
      <c r="I8" s="368" t="s">
        <v>479</v>
      </c>
      <c r="J8" s="368" t="s">
        <v>480</v>
      </c>
      <c r="K8" s="368" t="s">
        <v>479</v>
      </c>
      <c r="L8" s="368" t="s">
        <v>480</v>
      </c>
      <c r="M8" s="369" t="s">
        <v>479</v>
      </c>
      <c r="N8" s="337" t="s">
        <v>480</v>
      </c>
      <c r="O8" s="369" t="s">
        <v>479</v>
      </c>
      <c r="P8" s="366" t="s">
        <v>480</v>
      </c>
      <c r="Q8" s="367" t="s">
        <v>479</v>
      </c>
      <c r="R8" s="559"/>
    </row>
    <row r="9" spans="2:23" s="300" customFormat="1" x14ac:dyDescent="0.25">
      <c r="B9" s="316" t="s">
        <v>478</v>
      </c>
      <c r="C9" s="335"/>
      <c r="D9" s="366"/>
      <c r="E9" s="368"/>
      <c r="F9" s="368"/>
      <c r="G9" s="368"/>
      <c r="H9" s="368"/>
      <c r="I9" s="368"/>
      <c r="J9" s="336">
        <v>1524</v>
      </c>
      <c r="K9" s="336">
        <v>1524</v>
      </c>
      <c r="L9" s="336">
        <v>1524</v>
      </c>
      <c r="M9" s="336">
        <v>1524</v>
      </c>
      <c r="N9" s="336"/>
      <c r="O9" s="336"/>
      <c r="P9" s="299">
        <f t="shared" ref="P9:Q25" si="0">N9+L9</f>
        <v>1524</v>
      </c>
      <c r="Q9" s="299">
        <f t="shared" si="0"/>
        <v>1524</v>
      </c>
      <c r="R9" s="305"/>
    </row>
    <row r="10" spans="2:23" s="300" customFormat="1" x14ac:dyDescent="0.25">
      <c r="B10" s="316" t="s">
        <v>477</v>
      </c>
      <c r="C10" s="335"/>
      <c r="D10" s="366"/>
      <c r="E10" s="368"/>
      <c r="F10" s="368"/>
      <c r="G10" s="368"/>
      <c r="H10" s="368"/>
      <c r="I10" s="368"/>
      <c r="J10" s="336">
        <v>427</v>
      </c>
      <c r="K10" s="336">
        <v>427</v>
      </c>
      <c r="L10" s="336">
        <v>427</v>
      </c>
      <c r="M10" s="336">
        <v>427</v>
      </c>
      <c r="N10" s="336"/>
      <c r="O10" s="336"/>
      <c r="P10" s="299">
        <f t="shared" si="0"/>
        <v>427</v>
      </c>
      <c r="Q10" s="299">
        <f t="shared" si="0"/>
        <v>427</v>
      </c>
      <c r="R10" s="305"/>
    </row>
    <row r="11" spans="2:23" s="300" customFormat="1" ht="14.25" customHeight="1" x14ac:dyDescent="0.25">
      <c r="B11" s="316" t="s">
        <v>476</v>
      </c>
      <c r="C11" s="335"/>
      <c r="D11" s="366"/>
      <c r="E11" s="368"/>
      <c r="F11" s="368"/>
      <c r="G11" s="368"/>
      <c r="H11" s="368"/>
      <c r="I11" s="368"/>
      <c r="J11" s="336">
        <v>77</v>
      </c>
      <c r="K11" s="336">
        <v>77</v>
      </c>
      <c r="L11" s="336">
        <v>77</v>
      </c>
      <c r="M11" s="336">
        <v>77</v>
      </c>
      <c r="N11" s="336"/>
      <c r="O11" s="336"/>
      <c r="P11" s="299">
        <f t="shared" si="0"/>
        <v>77</v>
      </c>
      <c r="Q11" s="299">
        <f t="shared" si="0"/>
        <v>77</v>
      </c>
      <c r="R11" s="305"/>
      <c r="U11" s="301"/>
      <c r="V11" s="301"/>
      <c r="W11" s="301"/>
    </row>
    <row r="12" spans="2:23" s="300" customFormat="1" x14ac:dyDescent="0.25">
      <c r="B12" s="312" t="s">
        <v>475</v>
      </c>
      <c r="C12" s="334"/>
      <c r="D12" s="310"/>
      <c r="E12" s="309"/>
      <c r="F12" s="309"/>
      <c r="G12" s="309"/>
      <c r="H12" s="309"/>
      <c r="I12" s="309"/>
      <c r="J12" s="336">
        <v>0</v>
      </c>
      <c r="K12" s="336">
        <v>0</v>
      </c>
      <c r="L12" s="336">
        <v>0</v>
      </c>
      <c r="M12" s="336">
        <v>0</v>
      </c>
      <c r="N12" s="336">
        <v>0</v>
      </c>
      <c r="O12" s="306">
        <v>0</v>
      </c>
      <c r="P12" s="299">
        <f t="shared" si="0"/>
        <v>0</v>
      </c>
      <c r="Q12" s="299">
        <f t="shared" si="0"/>
        <v>0</v>
      </c>
      <c r="R12" s="305"/>
      <c r="T12" s="289"/>
      <c r="U12" s="301"/>
      <c r="V12" s="301"/>
      <c r="W12" s="301"/>
    </row>
    <row r="13" spans="2:23" s="300" customFormat="1" hidden="1" x14ac:dyDescent="0.25">
      <c r="B13" s="312" t="s">
        <v>474</v>
      </c>
      <c r="C13" s="334"/>
      <c r="D13" s="310"/>
      <c r="E13" s="309"/>
      <c r="F13" s="309"/>
      <c r="G13" s="309"/>
      <c r="H13" s="309"/>
      <c r="I13" s="309"/>
      <c r="J13" s="307"/>
      <c r="K13" s="307"/>
      <c r="L13" s="307"/>
      <c r="M13" s="307"/>
      <c r="N13" s="336"/>
      <c r="O13" s="306"/>
      <c r="P13" s="299">
        <f t="shared" si="0"/>
        <v>0</v>
      </c>
      <c r="Q13" s="299">
        <f t="shared" si="0"/>
        <v>0</v>
      </c>
      <c r="R13" s="305"/>
      <c r="T13" s="289"/>
      <c r="U13" s="301"/>
      <c r="V13" s="301"/>
      <c r="W13" s="301"/>
    </row>
    <row r="14" spans="2:23" s="300" customFormat="1" hidden="1" x14ac:dyDescent="0.25">
      <c r="B14" s="312" t="s">
        <v>473</v>
      </c>
      <c r="C14" s="334"/>
      <c r="D14" s="310"/>
      <c r="E14" s="309"/>
      <c r="F14" s="309"/>
      <c r="G14" s="309"/>
      <c r="H14" s="309"/>
      <c r="I14" s="309"/>
      <c r="J14" s="307"/>
      <c r="K14" s="307"/>
      <c r="L14" s="307"/>
      <c r="M14" s="307"/>
      <c r="N14" s="336"/>
      <c r="O14" s="306"/>
      <c r="P14" s="299">
        <f t="shared" si="0"/>
        <v>0</v>
      </c>
      <c r="Q14" s="299">
        <f t="shared" si="0"/>
        <v>0</v>
      </c>
      <c r="R14" s="305"/>
      <c r="T14" s="289"/>
      <c r="U14" s="301"/>
      <c r="V14" s="301"/>
      <c r="W14" s="301"/>
    </row>
    <row r="15" spans="2:23" s="300" customFormat="1" hidden="1" x14ac:dyDescent="0.25">
      <c r="B15" s="312" t="s">
        <v>472</v>
      </c>
      <c r="C15" s="334"/>
      <c r="D15" s="310"/>
      <c r="E15" s="309"/>
      <c r="F15" s="309"/>
      <c r="G15" s="309"/>
      <c r="H15" s="309"/>
      <c r="I15" s="309"/>
      <c r="J15" s="307"/>
      <c r="K15" s="307"/>
      <c r="L15" s="307"/>
      <c r="M15" s="307"/>
      <c r="N15" s="336"/>
      <c r="O15" s="306"/>
      <c r="P15" s="299">
        <f t="shared" si="0"/>
        <v>0</v>
      </c>
      <c r="Q15" s="299">
        <f t="shared" si="0"/>
        <v>0</v>
      </c>
      <c r="R15" s="305"/>
      <c r="T15" s="289"/>
      <c r="U15" s="301"/>
      <c r="V15" s="301"/>
      <c r="W15" s="301"/>
    </row>
    <row r="16" spans="2:23" s="300" customFormat="1" hidden="1" x14ac:dyDescent="0.25">
      <c r="B16" s="312" t="s">
        <v>471</v>
      </c>
      <c r="C16" s="334"/>
      <c r="D16" s="310"/>
      <c r="E16" s="309"/>
      <c r="F16" s="309"/>
      <c r="G16" s="309"/>
      <c r="H16" s="309"/>
      <c r="I16" s="309"/>
      <c r="J16" s="307"/>
      <c r="K16" s="307"/>
      <c r="L16" s="307"/>
      <c r="M16" s="307"/>
      <c r="N16" s="336"/>
      <c r="O16" s="306"/>
      <c r="P16" s="299">
        <f t="shared" si="0"/>
        <v>0</v>
      </c>
      <c r="Q16" s="299">
        <f t="shared" si="0"/>
        <v>0</v>
      </c>
      <c r="R16" s="305"/>
      <c r="T16" s="289"/>
      <c r="U16" s="301"/>
      <c r="V16" s="301"/>
      <c r="W16" s="301"/>
    </row>
    <row r="17" spans="2:23" s="300" customFormat="1" hidden="1" x14ac:dyDescent="0.25">
      <c r="B17" s="312" t="s">
        <v>470</v>
      </c>
      <c r="C17" s="334"/>
      <c r="D17" s="310"/>
      <c r="E17" s="309"/>
      <c r="F17" s="309"/>
      <c r="G17" s="309"/>
      <c r="H17" s="309"/>
      <c r="I17" s="309"/>
      <c r="J17" s="307"/>
      <c r="K17" s="307"/>
      <c r="L17" s="307"/>
      <c r="M17" s="307"/>
      <c r="N17" s="336"/>
      <c r="O17" s="306"/>
      <c r="P17" s="299">
        <f t="shared" si="0"/>
        <v>0</v>
      </c>
      <c r="Q17" s="299">
        <f t="shared" si="0"/>
        <v>0</v>
      </c>
      <c r="R17" s="305"/>
      <c r="T17" s="289"/>
      <c r="U17" s="301"/>
      <c r="V17" s="301"/>
      <c r="W17" s="301"/>
    </row>
    <row r="18" spans="2:23" s="300" customFormat="1" hidden="1" x14ac:dyDescent="0.25">
      <c r="B18" s="312" t="s">
        <v>469</v>
      </c>
      <c r="C18" s="334"/>
      <c r="D18" s="310"/>
      <c r="E18" s="309"/>
      <c r="F18" s="309"/>
      <c r="G18" s="309"/>
      <c r="H18" s="309"/>
      <c r="I18" s="309"/>
      <c r="J18" s="307"/>
      <c r="K18" s="307"/>
      <c r="L18" s="307"/>
      <c r="M18" s="307"/>
      <c r="N18" s="336"/>
      <c r="O18" s="306"/>
      <c r="P18" s="299">
        <f t="shared" si="0"/>
        <v>0</v>
      </c>
      <c r="Q18" s="299">
        <f t="shared" si="0"/>
        <v>0</v>
      </c>
      <c r="R18" s="305"/>
      <c r="T18" s="289"/>
      <c r="U18" s="301"/>
      <c r="V18" s="301"/>
      <c r="W18" s="301"/>
    </row>
    <row r="19" spans="2:23" s="300" customFormat="1" ht="15.75" thickBot="1" x14ac:dyDescent="0.3">
      <c r="B19" s="312" t="s">
        <v>468</v>
      </c>
      <c r="C19" s="334"/>
      <c r="D19" s="310"/>
      <c r="E19" s="309"/>
      <c r="F19" s="309"/>
      <c r="G19" s="309"/>
      <c r="H19" s="309"/>
      <c r="I19" s="309"/>
      <c r="J19" s="307"/>
      <c r="K19" s="307"/>
      <c r="L19" s="307"/>
      <c r="M19" s="307"/>
      <c r="N19" s="336"/>
      <c r="O19" s="306"/>
      <c r="P19" s="299">
        <f t="shared" si="0"/>
        <v>0</v>
      </c>
      <c r="Q19" s="299">
        <f t="shared" si="0"/>
        <v>0</v>
      </c>
      <c r="R19" s="305"/>
      <c r="T19" s="289"/>
      <c r="U19" s="301"/>
      <c r="V19" s="301"/>
      <c r="W19" s="301"/>
    </row>
    <row r="20" spans="2:23" s="300" customFormat="1" ht="15.75" hidden="1" thickBot="1" x14ac:dyDescent="0.3">
      <c r="B20" s="312" t="s">
        <v>467</v>
      </c>
      <c r="C20" s="334"/>
      <c r="D20" s="310"/>
      <c r="E20" s="309"/>
      <c r="F20" s="309"/>
      <c r="G20" s="309"/>
      <c r="H20" s="309"/>
      <c r="I20" s="309"/>
      <c r="J20" s="307"/>
      <c r="K20" s="307"/>
      <c r="L20" s="307"/>
      <c r="M20" s="306"/>
      <c r="N20" s="336"/>
      <c r="O20" s="306"/>
      <c r="P20" s="299">
        <f t="shared" si="0"/>
        <v>0</v>
      </c>
      <c r="Q20" s="299">
        <f t="shared" si="0"/>
        <v>0</v>
      </c>
      <c r="R20" s="305"/>
      <c r="T20" s="289"/>
      <c r="U20" s="301"/>
      <c r="V20" s="301"/>
      <c r="W20" s="301"/>
    </row>
    <row r="21" spans="2:23" s="300" customFormat="1" ht="15.75" hidden="1" thickBot="1" x14ac:dyDescent="0.3">
      <c r="B21" s="312" t="s">
        <v>466</v>
      </c>
      <c r="C21" s="334"/>
      <c r="D21" s="310"/>
      <c r="E21" s="309"/>
      <c r="F21" s="309"/>
      <c r="G21" s="309"/>
      <c r="H21" s="309"/>
      <c r="I21" s="309"/>
      <c r="J21" s="307"/>
      <c r="K21" s="307"/>
      <c r="L21" s="307"/>
      <c r="M21" s="306"/>
      <c r="N21" s="336"/>
      <c r="O21" s="306"/>
      <c r="P21" s="299">
        <f t="shared" si="0"/>
        <v>0</v>
      </c>
      <c r="Q21" s="299">
        <f t="shared" si="0"/>
        <v>0</v>
      </c>
      <c r="R21" s="305"/>
      <c r="T21" s="289"/>
      <c r="U21" s="301"/>
      <c r="V21" s="301"/>
      <c r="W21" s="301"/>
    </row>
    <row r="22" spans="2:23" s="300" customFormat="1" ht="15.75" hidden="1" thickBot="1" x14ac:dyDescent="0.3">
      <c r="B22" s="304" t="s">
        <v>465</v>
      </c>
      <c r="C22" s="333"/>
      <c r="D22" s="296"/>
      <c r="E22" s="295"/>
      <c r="F22" s="295"/>
      <c r="G22" s="295"/>
      <c r="H22" s="295"/>
      <c r="I22" s="295"/>
      <c r="J22" s="294"/>
      <c r="K22" s="294"/>
      <c r="L22" s="294"/>
      <c r="M22" s="293"/>
      <c r="N22" s="351"/>
      <c r="O22" s="293"/>
      <c r="P22" s="299">
        <f t="shared" si="0"/>
        <v>0</v>
      </c>
      <c r="Q22" s="299">
        <f t="shared" si="0"/>
        <v>0</v>
      </c>
      <c r="R22" s="290"/>
      <c r="T22" s="289"/>
      <c r="U22" s="301"/>
      <c r="V22" s="301"/>
      <c r="W22" s="301"/>
    </row>
    <row r="23" spans="2:23" ht="15.75" thickBot="1" x14ac:dyDescent="0.3">
      <c r="B23" s="298" t="s">
        <v>464</v>
      </c>
      <c r="C23" s="332"/>
      <c r="D23" s="296"/>
      <c r="E23" s="295"/>
      <c r="F23" s="295"/>
      <c r="G23" s="295"/>
      <c r="H23" s="295"/>
      <c r="I23" s="295"/>
      <c r="J23" s="294"/>
      <c r="K23" s="294"/>
      <c r="L23" s="294"/>
      <c r="M23" s="293"/>
      <c r="N23" s="351"/>
      <c r="O23" s="293"/>
      <c r="P23" s="347">
        <f t="shared" si="0"/>
        <v>0</v>
      </c>
      <c r="Q23" s="347">
        <f t="shared" si="0"/>
        <v>0</v>
      </c>
      <c r="R23" s="290"/>
      <c r="T23" s="289"/>
    </row>
    <row r="24" spans="2:23" ht="15.75" thickBot="1" x14ac:dyDescent="0.3">
      <c r="B24" s="298" t="s">
        <v>463</v>
      </c>
      <c r="C24" s="332"/>
      <c r="D24" s="296"/>
      <c r="E24" s="295"/>
      <c r="F24" s="295"/>
      <c r="G24" s="295"/>
      <c r="H24" s="295"/>
      <c r="I24" s="295"/>
      <c r="J24" s="294"/>
      <c r="K24" s="294"/>
      <c r="L24" s="294"/>
      <c r="M24" s="293"/>
      <c r="N24" s="294"/>
      <c r="O24" s="293"/>
      <c r="P24" s="349">
        <f t="shared" si="0"/>
        <v>0</v>
      </c>
      <c r="Q24" s="350">
        <f t="shared" si="0"/>
        <v>0</v>
      </c>
      <c r="R24" s="290"/>
      <c r="T24" s="289"/>
    </row>
    <row r="25" spans="2:23" x14ac:dyDescent="0.25">
      <c r="J25" s="288">
        <f>SUM(J9:J12)</f>
        <v>2028</v>
      </c>
      <c r="K25" s="288">
        <f t="shared" ref="K25:M25" si="1">SUM(K9:K12)</f>
        <v>2028</v>
      </c>
      <c r="L25" s="288">
        <f t="shared" si="1"/>
        <v>2028</v>
      </c>
      <c r="M25" s="288">
        <f t="shared" si="1"/>
        <v>2028</v>
      </c>
      <c r="N25" s="288">
        <f t="shared" ref="N25:O25" si="2">SUM(N9:N20)</f>
        <v>0</v>
      </c>
      <c r="O25" s="288">
        <f t="shared" si="2"/>
        <v>0</v>
      </c>
      <c r="P25" s="348">
        <f t="shared" si="0"/>
        <v>2028</v>
      </c>
      <c r="Q25" s="348">
        <f t="shared" si="0"/>
        <v>2028</v>
      </c>
      <c r="T25" s="289"/>
    </row>
    <row r="26" spans="2:23" ht="15.75" thickBot="1" x14ac:dyDescent="0.3">
      <c r="B26" s="555" t="s">
        <v>491</v>
      </c>
      <c r="C26" s="555"/>
      <c r="D26" s="554"/>
      <c r="E26" s="554"/>
      <c r="F26" s="554"/>
      <c r="G26" s="554"/>
      <c r="H26" s="554"/>
      <c r="I26" s="554"/>
      <c r="J26" s="554"/>
      <c r="K26" s="554"/>
      <c r="L26" s="554"/>
      <c r="M26" s="554"/>
      <c r="N26" s="554"/>
      <c r="O26" s="554"/>
      <c r="P26" s="555"/>
      <c r="Q26" s="555"/>
      <c r="T26" s="289"/>
    </row>
    <row r="27" spans="2:23" s="300" customFormat="1" x14ac:dyDescent="0.25">
      <c r="B27" s="538" t="s">
        <v>487</v>
      </c>
      <c r="C27" s="539"/>
      <c r="D27" s="538">
        <v>2024</v>
      </c>
      <c r="E27" s="544"/>
      <c r="F27" s="544"/>
      <c r="G27" s="544"/>
      <c r="H27" s="544"/>
      <c r="I27" s="544"/>
      <c r="J27" s="544"/>
      <c r="K27" s="544"/>
      <c r="L27" s="544"/>
      <c r="M27" s="545"/>
      <c r="N27" s="552">
        <v>2025</v>
      </c>
      <c r="O27" s="549"/>
      <c r="P27" s="548" t="s">
        <v>420</v>
      </c>
      <c r="Q27" s="549"/>
      <c r="R27" s="557" t="s">
        <v>486</v>
      </c>
      <c r="T27" s="301"/>
      <c r="U27" s="301"/>
      <c r="V27" s="301"/>
      <c r="W27" s="301"/>
    </row>
    <row r="28" spans="2:23" s="300" customFormat="1" x14ac:dyDescent="0.25">
      <c r="B28" s="540"/>
      <c r="C28" s="541"/>
      <c r="D28" s="542" t="s">
        <v>485</v>
      </c>
      <c r="E28" s="546"/>
      <c r="F28" s="546" t="s">
        <v>484</v>
      </c>
      <c r="G28" s="546"/>
      <c r="H28" s="546" t="s">
        <v>483</v>
      </c>
      <c r="I28" s="546"/>
      <c r="J28" s="546" t="s">
        <v>482</v>
      </c>
      <c r="K28" s="546"/>
      <c r="L28" s="546" t="s">
        <v>481</v>
      </c>
      <c r="M28" s="547"/>
      <c r="N28" s="553"/>
      <c r="O28" s="551"/>
      <c r="P28" s="550"/>
      <c r="Q28" s="551"/>
      <c r="R28" s="558"/>
      <c r="T28" s="301"/>
      <c r="U28" s="301"/>
      <c r="V28" s="301"/>
      <c r="W28" s="301"/>
    </row>
    <row r="29" spans="2:23" s="300" customFormat="1" x14ac:dyDescent="0.25">
      <c r="B29" s="542"/>
      <c r="C29" s="543"/>
      <c r="D29" s="366" t="s">
        <v>480</v>
      </c>
      <c r="E29" s="368" t="s">
        <v>479</v>
      </c>
      <c r="F29" s="368" t="s">
        <v>480</v>
      </c>
      <c r="G29" s="368" t="s">
        <v>479</v>
      </c>
      <c r="H29" s="368" t="s">
        <v>480</v>
      </c>
      <c r="I29" s="368" t="s">
        <v>479</v>
      </c>
      <c r="J29" s="368" t="s">
        <v>480</v>
      </c>
      <c r="K29" s="368" t="s">
        <v>479</v>
      </c>
      <c r="L29" s="368" t="s">
        <v>480</v>
      </c>
      <c r="M29" s="369" t="s">
        <v>479</v>
      </c>
      <c r="N29" s="368" t="s">
        <v>480</v>
      </c>
      <c r="O29" s="369" t="s">
        <v>479</v>
      </c>
      <c r="P29" s="366" t="s">
        <v>480</v>
      </c>
      <c r="Q29" s="369" t="s">
        <v>479</v>
      </c>
      <c r="R29" s="559"/>
      <c r="T29" s="301"/>
      <c r="U29" s="301"/>
      <c r="V29" s="301"/>
      <c r="W29" s="301"/>
    </row>
    <row r="30" spans="2:23" s="300" customFormat="1" x14ac:dyDescent="0.25">
      <c r="B30" s="316" t="s">
        <v>478</v>
      </c>
      <c r="C30" s="335"/>
      <c r="D30" s="366"/>
      <c r="E30" s="368"/>
      <c r="F30" s="368"/>
      <c r="G30" s="368"/>
      <c r="H30" s="368"/>
      <c r="I30" s="368"/>
      <c r="J30" s="307"/>
      <c r="K30" s="307">
        <v>0</v>
      </c>
      <c r="L30" s="307"/>
      <c r="M30" s="306">
        <v>0</v>
      </c>
      <c r="N30" s="307">
        <v>0</v>
      </c>
      <c r="O30" s="306">
        <v>0</v>
      </c>
      <c r="P30" s="299">
        <f t="shared" ref="P30:Q43" si="3">N30+L30</f>
        <v>0</v>
      </c>
      <c r="Q30" s="299">
        <f t="shared" si="3"/>
        <v>0</v>
      </c>
      <c r="R30" s="305"/>
      <c r="T30" s="301"/>
      <c r="U30" s="301"/>
      <c r="V30" s="301"/>
      <c r="W30" s="301"/>
    </row>
    <row r="31" spans="2:23" s="300" customFormat="1" x14ac:dyDescent="0.25">
      <c r="B31" s="316" t="s">
        <v>477</v>
      </c>
      <c r="C31" s="335"/>
      <c r="D31" s="366"/>
      <c r="E31" s="368"/>
      <c r="F31" s="368"/>
      <c r="G31" s="368"/>
      <c r="H31" s="368"/>
      <c r="I31" s="368"/>
      <c r="J31" s="307"/>
      <c r="K31" s="307">
        <v>0</v>
      </c>
      <c r="L31" s="307"/>
      <c r="M31" s="306">
        <v>0</v>
      </c>
      <c r="N31" s="307">
        <v>0</v>
      </c>
      <c r="O31" s="306">
        <v>0</v>
      </c>
      <c r="P31" s="299">
        <f t="shared" si="3"/>
        <v>0</v>
      </c>
      <c r="Q31" s="299">
        <f t="shared" si="3"/>
        <v>0</v>
      </c>
      <c r="R31" s="305"/>
      <c r="T31" s="301"/>
      <c r="U31" s="301"/>
      <c r="V31" s="301"/>
      <c r="W31" s="301"/>
    </row>
    <row r="32" spans="2:23" s="300" customFormat="1" x14ac:dyDescent="0.25">
      <c r="B32" s="316" t="s">
        <v>476</v>
      </c>
      <c r="C32" s="335"/>
      <c r="D32" s="366"/>
      <c r="E32" s="368"/>
      <c r="F32" s="368"/>
      <c r="G32" s="368"/>
      <c r="H32" s="368"/>
      <c r="I32" s="368"/>
      <c r="J32" s="307">
        <v>0</v>
      </c>
      <c r="K32" s="307">
        <v>0</v>
      </c>
      <c r="L32" s="307">
        <v>0</v>
      </c>
      <c r="M32" s="306">
        <v>0</v>
      </c>
      <c r="N32" s="307">
        <v>0</v>
      </c>
      <c r="O32" s="306">
        <v>0</v>
      </c>
      <c r="P32" s="299">
        <f t="shared" si="3"/>
        <v>0</v>
      </c>
      <c r="Q32" s="299">
        <f t="shared" si="3"/>
        <v>0</v>
      </c>
      <c r="R32" s="305"/>
      <c r="T32" s="301"/>
      <c r="U32" s="301"/>
      <c r="V32" s="301"/>
      <c r="W32" s="301"/>
    </row>
    <row r="33" spans="2:23" s="300" customFormat="1" x14ac:dyDescent="0.25">
      <c r="B33" s="312" t="s">
        <v>475</v>
      </c>
      <c r="C33" s="334"/>
      <c r="D33" s="310"/>
      <c r="E33" s="309"/>
      <c r="F33" s="309"/>
      <c r="G33" s="309"/>
      <c r="H33" s="309"/>
      <c r="I33" s="309"/>
      <c r="J33" s="307">
        <v>0</v>
      </c>
      <c r="K33" s="307">
        <v>0</v>
      </c>
      <c r="L33" s="307">
        <v>0</v>
      </c>
      <c r="M33" s="306">
        <v>0</v>
      </c>
      <c r="N33" s="307">
        <v>0</v>
      </c>
      <c r="O33" s="306">
        <v>0</v>
      </c>
      <c r="P33" s="299">
        <f t="shared" si="3"/>
        <v>0</v>
      </c>
      <c r="Q33" s="299">
        <f t="shared" si="3"/>
        <v>0</v>
      </c>
      <c r="R33" s="305"/>
      <c r="T33" s="301"/>
      <c r="U33" s="301"/>
      <c r="V33" s="301"/>
      <c r="W33" s="301"/>
    </row>
    <row r="34" spans="2:23" s="300" customFormat="1" hidden="1" x14ac:dyDescent="0.25">
      <c r="B34" s="312" t="s">
        <v>474</v>
      </c>
      <c r="C34" s="334"/>
      <c r="D34" s="310"/>
      <c r="E34" s="309"/>
      <c r="F34" s="309"/>
      <c r="G34" s="309"/>
      <c r="H34" s="309"/>
      <c r="I34" s="309"/>
      <c r="J34" s="307">
        <v>0</v>
      </c>
      <c r="K34" s="307">
        <v>0</v>
      </c>
      <c r="L34" s="307">
        <v>0</v>
      </c>
      <c r="M34" s="306">
        <v>0</v>
      </c>
      <c r="N34" s="307">
        <v>0</v>
      </c>
      <c r="O34" s="306">
        <v>0</v>
      </c>
      <c r="P34" s="299">
        <f t="shared" si="3"/>
        <v>0</v>
      </c>
      <c r="Q34" s="299">
        <f t="shared" si="3"/>
        <v>0</v>
      </c>
      <c r="R34" s="305"/>
      <c r="T34" s="301"/>
      <c r="U34" s="301"/>
      <c r="V34" s="301"/>
      <c r="W34" s="301"/>
    </row>
    <row r="35" spans="2:23" s="300" customFormat="1" hidden="1" x14ac:dyDescent="0.25">
      <c r="B35" s="312" t="s">
        <v>473</v>
      </c>
      <c r="C35" s="334"/>
      <c r="D35" s="310"/>
      <c r="E35" s="309"/>
      <c r="F35" s="309"/>
      <c r="G35" s="309"/>
      <c r="H35" s="309"/>
      <c r="I35" s="309"/>
      <c r="J35" s="307">
        <v>0</v>
      </c>
      <c r="K35" s="307">
        <v>0</v>
      </c>
      <c r="L35" s="307">
        <v>0</v>
      </c>
      <c r="M35" s="306">
        <v>0</v>
      </c>
      <c r="N35" s="307">
        <v>0</v>
      </c>
      <c r="O35" s="306">
        <v>0</v>
      </c>
      <c r="P35" s="299">
        <f t="shared" si="3"/>
        <v>0</v>
      </c>
      <c r="Q35" s="299">
        <f t="shared" si="3"/>
        <v>0</v>
      </c>
      <c r="R35" s="305"/>
      <c r="T35" s="301"/>
      <c r="U35" s="301"/>
      <c r="V35" s="301"/>
      <c r="W35" s="301"/>
    </row>
    <row r="36" spans="2:23" s="300" customFormat="1" hidden="1" x14ac:dyDescent="0.25">
      <c r="B36" s="312" t="s">
        <v>472</v>
      </c>
      <c r="C36" s="334"/>
      <c r="D36" s="310"/>
      <c r="E36" s="309"/>
      <c r="F36" s="309"/>
      <c r="G36" s="309"/>
      <c r="H36" s="309"/>
      <c r="I36" s="309"/>
      <c r="J36" s="307">
        <v>0</v>
      </c>
      <c r="K36" s="307">
        <v>0</v>
      </c>
      <c r="L36" s="307">
        <v>0</v>
      </c>
      <c r="M36" s="306">
        <v>0</v>
      </c>
      <c r="N36" s="307">
        <v>0</v>
      </c>
      <c r="O36" s="306">
        <v>0</v>
      </c>
      <c r="P36" s="299">
        <f t="shared" si="3"/>
        <v>0</v>
      </c>
      <c r="Q36" s="299">
        <f t="shared" si="3"/>
        <v>0</v>
      </c>
      <c r="R36" s="305"/>
      <c r="T36" s="301"/>
      <c r="U36" s="301"/>
      <c r="V36" s="301"/>
      <c r="W36" s="301"/>
    </row>
    <row r="37" spans="2:23" s="300" customFormat="1" x14ac:dyDescent="0.25">
      <c r="B37" s="312" t="s">
        <v>471</v>
      </c>
      <c r="C37" s="334"/>
      <c r="D37" s="310"/>
      <c r="E37" s="309"/>
      <c r="F37" s="309"/>
      <c r="G37" s="309"/>
      <c r="H37" s="309"/>
      <c r="I37" s="309"/>
      <c r="J37" s="307">
        <v>0</v>
      </c>
      <c r="K37" s="307">
        <v>0</v>
      </c>
      <c r="L37" s="307">
        <v>0</v>
      </c>
      <c r="M37" s="306">
        <v>0</v>
      </c>
      <c r="N37" s="307">
        <v>0</v>
      </c>
      <c r="O37" s="306">
        <v>0</v>
      </c>
      <c r="P37" s="299">
        <f t="shared" si="3"/>
        <v>0</v>
      </c>
      <c r="Q37" s="299">
        <f t="shared" si="3"/>
        <v>0</v>
      </c>
      <c r="R37" s="305"/>
      <c r="T37" s="301"/>
      <c r="U37" s="301"/>
      <c r="V37" s="301"/>
      <c r="W37" s="301"/>
    </row>
    <row r="38" spans="2:23" s="300" customFormat="1" hidden="1" x14ac:dyDescent="0.25">
      <c r="B38" s="312" t="s">
        <v>470</v>
      </c>
      <c r="C38" s="334"/>
      <c r="D38" s="310"/>
      <c r="E38" s="309"/>
      <c r="F38" s="309"/>
      <c r="G38" s="309"/>
      <c r="H38" s="309"/>
      <c r="I38" s="309"/>
      <c r="J38" s="307">
        <v>0</v>
      </c>
      <c r="K38" s="307">
        <v>0</v>
      </c>
      <c r="L38" s="307">
        <v>0</v>
      </c>
      <c r="M38" s="306">
        <v>0</v>
      </c>
      <c r="N38" s="307">
        <v>0</v>
      </c>
      <c r="O38" s="306">
        <v>0</v>
      </c>
      <c r="P38" s="299">
        <f t="shared" si="3"/>
        <v>0</v>
      </c>
      <c r="Q38" s="299">
        <f t="shared" si="3"/>
        <v>0</v>
      </c>
      <c r="R38" s="305"/>
      <c r="T38" s="301"/>
      <c r="U38" s="301"/>
      <c r="V38" s="301"/>
      <c r="W38" s="301"/>
    </row>
    <row r="39" spans="2:23" s="300" customFormat="1" hidden="1" x14ac:dyDescent="0.25">
      <c r="B39" s="312" t="s">
        <v>469</v>
      </c>
      <c r="C39" s="334"/>
      <c r="D39" s="310"/>
      <c r="E39" s="309"/>
      <c r="F39" s="309"/>
      <c r="G39" s="309"/>
      <c r="H39" s="309"/>
      <c r="I39" s="309"/>
      <c r="J39" s="307">
        <v>0</v>
      </c>
      <c r="K39" s="307">
        <v>0</v>
      </c>
      <c r="L39" s="307">
        <v>0</v>
      </c>
      <c r="M39" s="306">
        <v>0</v>
      </c>
      <c r="N39" s="307">
        <v>0</v>
      </c>
      <c r="O39" s="306">
        <v>0</v>
      </c>
      <c r="P39" s="299">
        <f t="shared" si="3"/>
        <v>0</v>
      </c>
      <c r="Q39" s="299">
        <f t="shared" si="3"/>
        <v>0</v>
      </c>
      <c r="R39" s="305"/>
      <c r="T39" s="301"/>
      <c r="U39" s="301"/>
      <c r="V39" s="301"/>
      <c r="W39" s="301"/>
    </row>
    <row r="40" spans="2:23" s="300" customFormat="1" x14ac:dyDescent="0.25">
      <c r="B40" s="312" t="s">
        <v>468</v>
      </c>
      <c r="C40" s="334"/>
      <c r="D40" s="310"/>
      <c r="E40" s="309"/>
      <c r="F40" s="309"/>
      <c r="G40" s="309"/>
      <c r="H40" s="309"/>
      <c r="I40" s="309"/>
      <c r="J40" s="307">
        <v>0</v>
      </c>
      <c r="K40" s="307">
        <v>0</v>
      </c>
      <c r="L40" s="307">
        <v>0</v>
      </c>
      <c r="M40" s="306">
        <v>0</v>
      </c>
      <c r="N40" s="307">
        <v>0</v>
      </c>
      <c r="O40" s="306">
        <v>0</v>
      </c>
      <c r="P40" s="299">
        <f t="shared" si="3"/>
        <v>0</v>
      </c>
      <c r="Q40" s="299">
        <f t="shared" si="3"/>
        <v>0</v>
      </c>
      <c r="R40" s="305"/>
      <c r="T40" s="301"/>
      <c r="U40" s="301"/>
      <c r="V40" s="301"/>
      <c r="W40" s="301"/>
    </row>
    <row r="41" spans="2:23" s="300" customFormat="1" ht="15.75" thickBot="1" x14ac:dyDescent="0.3">
      <c r="B41" s="312" t="s">
        <v>467</v>
      </c>
      <c r="C41" s="334"/>
      <c r="D41" s="310"/>
      <c r="E41" s="309"/>
      <c r="F41" s="309"/>
      <c r="G41" s="309"/>
      <c r="H41" s="309"/>
      <c r="I41" s="309"/>
      <c r="J41" s="307">
        <v>0</v>
      </c>
      <c r="K41" s="307">
        <v>0</v>
      </c>
      <c r="L41" s="307">
        <v>0</v>
      </c>
      <c r="M41" s="306">
        <v>0</v>
      </c>
      <c r="N41" s="307">
        <v>0</v>
      </c>
      <c r="O41" s="306">
        <v>0</v>
      </c>
      <c r="P41" s="299">
        <f t="shared" si="3"/>
        <v>0</v>
      </c>
      <c r="Q41" s="299">
        <f t="shared" si="3"/>
        <v>0</v>
      </c>
      <c r="R41" s="305"/>
      <c r="T41" s="301"/>
      <c r="U41" s="301"/>
      <c r="V41" s="301"/>
      <c r="W41" s="301"/>
    </row>
    <row r="42" spans="2:23" s="300" customFormat="1" ht="15.75" hidden="1" thickBot="1" x14ac:dyDescent="0.3">
      <c r="B42" s="312" t="s">
        <v>466</v>
      </c>
      <c r="C42" s="334"/>
      <c r="D42" s="310"/>
      <c r="E42" s="309"/>
      <c r="F42" s="309"/>
      <c r="G42" s="309"/>
      <c r="H42" s="309"/>
      <c r="I42" s="309"/>
      <c r="J42" s="307">
        <v>0</v>
      </c>
      <c r="K42" s="307">
        <v>0</v>
      </c>
      <c r="L42" s="307">
        <v>0</v>
      </c>
      <c r="M42" s="306">
        <v>0</v>
      </c>
      <c r="N42" s="307">
        <v>0</v>
      </c>
      <c r="O42" s="306">
        <v>0</v>
      </c>
      <c r="P42" s="299">
        <f t="shared" si="3"/>
        <v>0</v>
      </c>
      <c r="Q42" s="299">
        <f t="shared" si="3"/>
        <v>0</v>
      </c>
      <c r="R42" s="305"/>
      <c r="T42" s="301"/>
      <c r="U42" s="301"/>
      <c r="V42" s="301"/>
      <c r="W42" s="301"/>
    </row>
    <row r="43" spans="2:23" s="300" customFormat="1" ht="15.75" hidden="1" thickBot="1" x14ac:dyDescent="0.3">
      <c r="B43" s="304" t="s">
        <v>465</v>
      </c>
      <c r="C43" s="333"/>
      <c r="D43" s="296"/>
      <c r="E43" s="295"/>
      <c r="F43" s="295"/>
      <c r="G43" s="295"/>
      <c r="H43" s="295"/>
      <c r="I43" s="295"/>
      <c r="J43" s="294">
        <v>0</v>
      </c>
      <c r="K43" s="294">
        <v>0</v>
      </c>
      <c r="L43" s="294">
        <v>0</v>
      </c>
      <c r="M43" s="293">
        <v>0</v>
      </c>
      <c r="N43" s="294">
        <v>0</v>
      </c>
      <c r="O43" s="293">
        <v>0</v>
      </c>
      <c r="P43" s="299">
        <f t="shared" si="3"/>
        <v>0</v>
      </c>
      <c r="Q43" s="299">
        <f t="shared" si="3"/>
        <v>0</v>
      </c>
      <c r="R43" s="290"/>
      <c r="T43" s="301"/>
      <c r="U43" s="301"/>
      <c r="V43" s="301"/>
      <c r="W43" s="301"/>
    </row>
    <row r="44" spans="2:23" ht="15.75" thickBot="1" x14ac:dyDescent="0.3">
      <c r="B44" s="298" t="s">
        <v>464</v>
      </c>
      <c r="C44" s="332"/>
      <c r="D44" s="296"/>
      <c r="E44" s="295"/>
      <c r="F44" s="295"/>
      <c r="G44" s="295"/>
      <c r="H44" s="295"/>
      <c r="I44" s="295"/>
      <c r="J44" s="294"/>
      <c r="K44" s="294"/>
      <c r="L44" s="294"/>
      <c r="M44" s="293"/>
      <c r="N44" s="294"/>
      <c r="O44" s="293"/>
      <c r="P44" s="292"/>
      <c r="Q44" s="291"/>
      <c r="R44" s="290"/>
      <c r="T44" s="289"/>
    </row>
    <row r="45" spans="2:23" ht="15.75" thickBot="1" x14ac:dyDescent="0.3">
      <c r="B45" s="298" t="s">
        <v>463</v>
      </c>
      <c r="C45" s="332"/>
      <c r="D45" s="296"/>
      <c r="E45" s="295"/>
      <c r="F45" s="295"/>
      <c r="G45" s="295"/>
      <c r="H45" s="295"/>
      <c r="I45" s="295"/>
      <c r="J45" s="294"/>
      <c r="K45" s="294"/>
      <c r="L45" s="294"/>
      <c r="M45" s="293"/>
      <c r="N45" s="294"/>
      <c r="O45" s="293"/>
      <c r="P45" s="292"/>
      <c r="Q45" s="291"/>
      <c r="R45" s="290"/>
      <c r="T45" s="289"/>
    </row>
    <row r="46" spans="2:23" x14ac:dyDescent="0.25">
      <c r="J46" s="288">
        <f t="shared" ref="J46:Q46" si="4">SUM(J30:J40)</f>
        <v>0</v>
      </c>
      <c r="K46" s="331">
        <f t="shared" si="4"/>
        <v>0</v>
      </c>
      <c r="L46" s="331">
        <f t="shared" si="4"/>
        <v>0</v>
      </c>
      <c r="M46" s="331">
        <f t="shared" si="4"/>
        <v>0</v>
      </c>
      <c r="N46" s="331">
        <f t="shared" si="4"/>
        <v>0</v>
      </c>
      <c r="O46" s="331">
        <f t="shared" si="4"/>
        <v>0</v>
      </c>
      <c r="P46" s="331">
        <f t="shared" si="4"/>
        <v>0</v>
      </c>
      <c r="Q46" s="331">
        <f t="shared" si="4"/>
        <v>0</v>
      </c>
    </row>
    <row r="47" spans="2:23" ht="15.75" hidden="1" thickBot="1" x14ac:dyDescent="0.3">
      <c r="B47" s="554" t="s">
        <v>490</v>
      </c>
      <c r="C47" s="554"/>
      <c r="D47" s="554"/>
      <c r="E47" s="554"/>
      <c r="F47" s="554"/>
      <c r="G47" s="554"/>
      <c r="H47" s="554"/>
      <c r="I47" s="554"/>
      <c r="J47" s="554"/>
      <c r="K47" s="554"/>
      <c r="L47" s="554"/>
      <c r="M47" s="554"/>
      <c r="N47" s="554"/>
      <c r="O47" s="554"/>
      <c r="P47" s="555"/>
      <c r="Q47" s="555"/>
    </row>
    <row r="48" spans="2:23" s="300" customFormat="1" ht="15" hidden="1" customHeight="1" x14ac:dyDescent="0.25">
      <c r="B48" s="560" t="s">
        <v>487</v>
      </c>
      <c r="C48" s="563" t="s">
        <v>489</v>
      </c>
      <c r="D48" s="538">
        <v>2020</v>
      </c>
      <c r="E48" s="544"/>
      <c r="F48" s="544"/>
      <c r="G48" s="544"/>
      <c r="H48" s="544"/>
      <c r="I48" s="544"/>
      <c r="J48" s="544"/>
      <c r="K48" s="544"/>
      <c r="L48" s="544"/>
      <c r="M48" s="545"/>
      <c r="N48" s="544"/>
      <c r="O48" s="545"/>
      <c r="P48" s="548" t="s">
        <v>420</v>
      </c>
      <c r="Q48" s="549"/>
      <c r="R48" s="557" t="s">
        <v>486</v>
      </c>
      <c r="T48" s="301"/>
      <c r="U48" s="301"/>
      <c r="V48" s="301"/>
      <c r="W48" s="301"/>
    </row>
    <row r="49" spans="2:23" s="300" customFormat="1" ht="15" hidden="1" customHeight="1" x14ac:dyDescent="0.25">
      <c r="B49" s="561"/>
      <c r="C49" s="564"/>
      <c r="D49" s="542" t="s">
        <v>485</v>
      </c>
      <c r="E49" s="546"/>
      <c r="F49" s="546" t="s">
        <v>484</v>
      </c>
      <c r="G49" s="546"/>
      <c r="H49" s="546" t="s">
        <v>483</v>
      </c>
      <c r="I49" s="546"/>
      <c r="J49" s="546" t="s">
        <v>482</v>
      </c>
      <c r="K49" s="546"/>
      <c r="L49" s="546" t="s">
        <v>481</v>
      </c>
      <c r="M49" s="547"/>
      <c r="N49" s="546" t="s">
        <v>481</v>
      </c>
      <c r="O49" s="547"/>
      <c r="P49" s="550"/>
      <c r="Q49" s="551"/>
      <c r="R49" s="558"/>
      <c r="T49" s="301"/>
      <c r="U49" s="301"/>
      <c r="V49" s="301"/>
      <c r="W49" s="301"/>
    </row>
    <row r="50" spans="2:23" s="300" customFormat="1" hidden="1" x14ac:dyDescent="0.25">
      <c r="B50" s="562"/>
      <c r="C50" s="565"/>
      <c r="D50" s="366" t="s">
        <v>480</v>
      </c>
      <c r="E50" s="368" t="s">
        <v>479</v>
      </c>
      <c r="F50" s="368" t="s">
        <v>480</v>
      </c>
      <c r="G50" s="368" t="s">
        <v>479</v>
      </c>
      <c r="H50" s="368" t="s">
        <v>480</v>
      </c>
      <c r="I50" s="368" t="s">
        <v>479</v>
      </c>
      <c r="J50" s="368" t="s">
        <v>480</v>
      </c>
      <c r="K50" s="368" t="s">
        <v>479</v>
      </c>
      <c r="L50" s="368" t="s">
        <v>480</v>
      </c>
      <c r="M50" s="369" t="s">
        <v>479</v>
      </c>
      <c r="N50" s="368" t="s">
        <v>480</v>
      </c>
      <c r="O50" s="369" t="s">
        <v>479</v>
      </c>
      <c r="P50" s="366" t="s">
        <v>480</v>
      </c>
      <c r="Q50" s="369" t="s">
        <v>479</v>
      </c>
      <c r="R50" s="559"/>
      <c r="T50" s="301"/>
      <c r="U50" s="301"/>
      <c r="V50" s="301"/>
      <c r="W50" s="301"/>
    </row>
    <row r="51" spans="2:23" s="300" customFormat="1" hidden="1" x14ac:dyDescent="0.25">
      <c r="B51" s="326" t="s">
        <v>478</v>
      </c>
      <c r="C51" s="329">
        <v>500000</v>
      </c>
      <c r="D51" s="328"/>
      <c r="E51" s="327"/>
      <c r="F51" s="327"/>
      <c r="G51" s="327"/>
      <c r="H51" s="327"/>
      <c r="I51" s="327"/>
      <c r="J51" s="314">
        <v>12500</v>
      </c>
      <c r="K51" s="327"/>
      <c r="L51" s="307">
        <f>C51*0.05/2</f>
        <v>12500</v>
      </c>
      <c r="M51" s="306"/>
      <c r="N51" s="307">
        <f>$C51*0.05</f>
        <v>25000</v>
      </c>
      <c r="O51" s="306"/>
      <c r="P51" s="299" t="e">
        <f>L51+N51+#REF!+#REF!+#REF!+#REF!</f>
        <v>#REF!</v>
      </c>
      <c r="Q51" s="306"/>
      <c r="R51" s="305"/>
      <c r="T51" s="301"/>
      <c r="U51" s="301"/>
      <c r="V51" s="301"/>
      <c r="W51" s="301"/>
    </row>
    <row r="52" spans="2:23" s="300" customFormat="1" hidden="1" x14ac:dyDescent="0.25">
      <c r="B52" s="326" t="s">
        <v>477</v>
      </c>
      <c r="C52" s="329">
        <v>283340.7</v>
      </c>
      <c r="D52" s="328"/>
      <c r="E52" s="327"/>
      <c r="F52" s="327"/>
      <c r="G52" s="327"/>
      <c r="H52" s="327"/>
      <c r="I52" s="327"/>
      <c r="J52" s="314">
        <v>7083.5175000000008</v>
      </c>
      <c r="K52" s="327"/>
      <c r="L52" s="307">
        <f>C52*0.05/2</f>
        <v>7083.5175000000008</v>
      </c>
      <c r="M52" s="306"/>
      <c r="N52" s="307">
        <f>$C52*0.05</f>
        <v>14167.035000000002</v>
      </c>
      <c r="O52" s="306"/>
      <c r="P52" s="299" t="e">
        <f>L52+N52+#REF!+#REF!+#REF!+#REF!</f>
        <v>#REF!</v>
      </c>
      <c r="Q52" s="306"/>
      <c r="R52" s="305"/>
      <c r="T52" s="301"/>
      <c r="U52" s="301"/>
      <c r="V52" s="301"/>
      <c r="W52" s="301"/>
    </row>
    <row r="53" spans="2:23" s="300" customFormat="1" hidden="1" x14ac:dyDescent="0.25">
      <c r="B53" s="326" t="s">
        <v>476</v>
      </c>
      <c r="C53" s="329">
        <v>31482.300000000003</v>
      </c>
      <c r="D53" s="328"/>
      <c r="E53" s="327"/>
      <c r="F53" s="327"/>
      <c r="G53" s="327"/>
      <c r="H53" s="327"/>
      <c r="I53" s="327"/>
      <c r="J53" s="314">
        <v>787.05750000000012</v>
      </c>
      <c r="K53" s="327"/>
      <c r="L53" s="307">
        <f>C53*0.05/2</f>
        <v>787.05750000000012</v>
      </c>
      <c r="M53" s="306"/>
      <c r="N53" s="307">
        <f>$C53*0.05</f>
        <v>1574.1150000000002</v>
      </c>
      <c r="O53" s="306"/>
      <c r="P53" s="299" t="e">
        <f>L53+N53+#REF!+#REF!+#REF!+#REF!</f>
        <v>#REF!</v>
      </c>
      <c r="Q53" s="306"/>
      <c r="R53" s="305"/>
      <c r="T53" s="301"/>
      <c r="U53" s="301"/>
      <c r="V53" s="301"/>
      <c r="W53" s="301"/>
    </row>
    <row r="54" spans="2:23" s="300" customFormat="1" hidden="1" x14ac:dyDescent="0.25">
      <c r="B54" s="326" t="s">
        <v>475</v>
      </c>
      <c r="C54" s="325"/>
      <c r="D54" s="324"/>
      <c r="E54" s="322"/>
      <c r="F54" s="322"/>
      <c r="G54" s="322"/>
      <c r="H54" s="322"/>
      <c r="I54" s="322"/>
      <c r="J54" s="323"/>
      <c r="K54" s="322"/>
      <c r="L54" s="307"/>
      <c r="M54" s="306"/>
      <c r="N54" s="307"/>
      <c r="O54" s="306"/>
      <c r="P54" s="299"/>
      <c r="Q54" s="306"/>
      <c r="R54" s="305"/>
      <c r="T54" s="301"/>
      <c r="U54" s="301"/>
      <c r="V54" s="301"/>
      <c r="W54" s="301"/>
    </row>
    <row r="55" spans="2:23" s="300" customFormat="1" hidden="1" x14ac:dyDescent="0.25">
      <c r="B55" s="326" t="s">
        <v>474</v>
      </c>
      <c r="C55" s="325"/>
      <c r="D55" s="324"/>
      <c r="E55" s="322"/>
      <c r="F55" s="322"/>
      <c r="G55" s="322"/>
      <c r="H55" s="322"/>
      <c r="I55" s="322"/>
      <c r="J55" s="323"/>
      <c r="K55" s="322"/>
      <c r="L55" s="307"/>
      <c r="M55" s="306"/>
      <c r="N55" s="307"/>
      <c r="O55" s="306"/>
      <c r="P55" s="299"/>
      <c r="Q55" s="306"/>
      <c r="R55" s="305"/>
      <c r="T55" s="301"/>
      <c r="U55" s="301"/>
      <c r="V55" s="301"/>
      <c r="W55" s="301"/>
    </row>
    <row r="56" spans="2:23" s="300" customFormat="1" hidden="1" x14ac:dyDescent="0.25">
      <c r="B56" s="326" t="s">
        <v>473</v>
      </c>
      <c r="C56" s="329"/>
      <c r="D56" s="328"/>
      <c r="E56" s="327"/>
      <c r="F56" s="327"/>
      <c r="G56" s="327"/>
      <c r="H56" s="327"/>
      <c r="I56" s="327"/>
      <c r="J56" s="314">
        <v>0</v>
      </c>
      <c r="K56" s="327"/>
      <c r="L56" s="307">
        <v>0</v>
      </c>
      <c r="M56" s="306"/>
      <c r="N56" s="307">
        <v>0</v>
      </c>
      <c r="O56" s="306"/>
      <c r="P56" s="299" t="e">
        <f>L56+N56+#REF!+#REF!+#REF!+#REF!</f>
        <v>#REF!</v>
      </c>
      <c r="Q56" s="306"/>
      <c r="R56" s="305"/>
      <c r="T56" s="301"/>
      <c r="U56" s="301"/>
      <c r="V56" s="301"/>
      <c r="W56" s="301"/>
    </row>
    <row r="57" spans="2:23" s="300" customFormat="1" hidden="1" x14ac:dyDescent="0.25">
      <c r="B57" s="326" t="s">
        <v>472</v>
      </c>
      <c r="C57" s="370"/>
      <c r="D57" s="310"/>
      <c r="E57" s="309"/>
      <c r="F57" s="309"/>
      <c r="G57" s="309"/>
      <c r="H57" s="309"/>
      <c r="I57" s="309"/>
      <c r="J57" s="330"/>
      <c r="K57" s="309"/>
      <c r="L57" s="307"/>
      <c r="M57" s="306"/>
      <c r="N57" s="307"/>
      <c r="O57" s="306"/>
      <c r="P57" s="299"/>
      <c r="Q57" s="306"/>
      <c r="R57" s="305"/>
      <c r="T57" s="301"/>
      <c r="U57" s="301"/>
      <c r="V57" s="301"/>
      <c r="W57" s="301"/>
    </row>
    <row r="58" spans="2:23" s="300" customFormat="1" hidden="1" x14ac:dyDescent="0.25">
      <c r="B58" s="326" t="s">
        <v>471</v>
      </c>
      <c r="C58" s="370"/>
      <c r="D58" s="310"/>
      <c r="E58" s="309"/>
      <c r="F58" s="309"/>
      <c r="G58" s="309"/>
      <c r="H58" s="309"/>
      <c r="I58" s="309"/>
      <c r="J58" s="330"/>
      <c r="K58" s="309"/>
      <c r="L58" s="307"/>
      <c r="M58" s="306"/>
      <c r="N58" s="307"/>
      <c r="O58" s="306"/>
      <c r="P58" s="299"/>
      <c r="Q58" s="306"/>
      <c r="R58" s="305"/>
      <c r="T58" s="301"/>
      <c r="U58" s="301"/>
      <c r="V58" s="301"/>
      <c r="W58" s="301"/>
    </row>
    <row r="59" spans="2:23" s="300" customFormat="1" hidden="1" x14ac:dyDescent="0.25">
      <c r="B59" s="326" t="s">
        <v>470</v>
      </c>
      <c r="C59" s="370"/>
      <c r="D59" s="310"/>
      <c r="E59" s="309"/>
      <c r="F59" s="309"/>
      <c r="G59" s="309"/>
      <c r="H59" s="309"/>
      <c r="I59" s="309"/>
      <c r="J59" s="330"/>
      <c r="K59" s="309"/>
      <c r="L59" s="307"/>
      <c r="M59" s="306"/>
      <c r="N59" s="307"/>
      <c r="O59" s="306"/>
      <c r="P59" s="299"/>
      <c r="Q59" s="306"/>
      <c r="R59" s="305"/>
      <c r="T59" s="301"/>
      <c r="U59" s="301"/>
      <c r="V59" s="301"/>
      <c r="W59" s="301"/>
    </row>
    <row r="60" spans="2:23" s="300" customFormat="1" hidden="1" x14ac:dyDescent="0.25">
      <c r="B60" s="326" t="s">
        <v>469</v>
      </c>
      <c r="C60" s="370"/>
      <c r="D60" s="310"/>
      <c r="E60" s="309"/>
      <c r="F60" s="309"/>
      <c r="G60" s="309"/>
      <c r="H60" s="309"/>
      <c r="I60" s="309"/>
      <c r="J60" s="330"/>
      <c r="K60" s="309"/>
      <c r="L60" s="307"/>
      <c r="M60" s="306"/>
      <c r="N60" s="307"/>
      <c r="O60" s="306"/>
      <c r="P60" s="299"/>
      <c r="Q60" s="306"/>
      <c r="R60" s="305"/>
      <c r="T60" s="301"/>
      <c r="U60" s="301"/>
      <c r="V60" s="301"/>
      <c r="W60" s="301"/>
    </row>
    <row r="61" spans="2:23" s="300" customFormat="1" hidden="1" x14ac:dyDescent="0.25">
      <c r="B61" s="326" t="s">
        <v>468</v>
      </c>
      <c r="C61" s="329">
        <v>31482.300000000003</v>
      </c>
      <c r="D61" s="328"/>
      <c r="E61" s="327"/>
      <c r="F61" s="327"/>
      <c r="G61" s="327"/>
      <c r="H61" s="327"/>
      <c r="I61" s="327"/>
      <c r="J61" s="314">
        <v>787.05750000000012</v>
      </c>
      <c r="K61" s="327"/>
      <c r="L61" s="307">
        <f>C61*0.05/2</f>
        <v>787.05750000000012</v>
      </c>
      <c r="M61" s="306"/>
      <c r="N61" s="307">
        <f>$C61*0.05</f>
        <v>1574.1150000000002</v>
      </c>
      <c r="O61" s="306"/>
      <c r="P61" s="299" t="e">
        <f>L61+N61+#REF!+#REF!+#REF!+#REF!</f>
        <v>#REF!</v>
      </c>
      <c r="Q61" s="306"/>
      <c r="R61" s="305"/>
      <c r="T61" s="301"/>
      <c r="U61" s="301"/>
      <c r="V61" s="301"/>
      <c r="W61" s="301"/>
    </row>
    <row r="62" spans="2:23" s="300" customFormat="1" hidden="1" x14ac:dyDescent="0.25">
      <c r="B62" s="326" t="s">
        <v>467</v>
      </c>
      <c r="C62" s="325"/>
      <c r="D62" s="324"/>
      <c r="E62" s="322"/>
      <c r="F62" s="322"/>
      <c r="G62" s="322"/>
      <c r="H62" s="322"/>
      <c r="I62" s="322"/>
      <c r="J62" s="323"/>
      <c r="K62" s="322"/>
      <c r="L62" s="307"/>
      <c r="M62" s="306"/>
      <c r="N62" s="307"/>
      <c r="O62" s="306"/>
      <c r="P62" s="299"/>
      <c r="Q62" s="306"/>
      <c r="R62" s="305"/>
      <c r="T62" s="301"/>
      <c r="U62" s="301"/>
      <c r="V62" s="301"/>
      <c r="W62" s="301"/>
    </row>
    <row r="63" spans="2:23" s="300" customFormat="1" hidden="1" x14ac:dyDescent="0.25">
      <c r="B63" s="326" t="s">
        <v>466</v>
      </c>
      <c r="C63" s="325"/>
      <c r="D63" s="324"/>
      <c r="E63" s="322"/>
      <c r="F63" s="322"/>
      <c r="G63" s="322"/>
      <c r="H63" s="322"/>
      <c r="I63" s="322"/>
      <c r="J63" s="323"/>
      <c r="K63" s="322"/>
      <c r="L63" s="307"/>
      <c r="M63" s="306"/>
      <c r="N63" s="307"/>
      <c r="O63" s="306"/>
      <c r="P63" s="299"/>
      <c r="Q63" s="306"/>
      <c r="R63" s="305"/>
      <c r="T63" s="301"/>
      <c r="U63" s="301"/>
      <c r="V63" s="301"/>
      <c r="W63" s="301"/>
    </row>
    <row r="64" spans="2:23" s="300" customFormat="1" ht="15.75" hidden="1" thickBot="1" x14ac:dyDescent="0.3">
      <c r="B64" s="321" t="s">
        <v>465</v>
      </c>
      <c r="C64" s="320"/>
      <c r="D64" s="319"/>
      <c r="E64" s="318"/>
      <c r="F64" s="318"/>
      <c r="G64" s="318"/>
      <c r="H64" s="318"/>
      <c r="I64" s="318"/>
      <c r="J64" s="318"/>
      <c r="K64" s="318"/>
      <c r="L64" s="294"/>
      <c r="M64" s="293"/>
      <c r="N64" s="294"/>
      <c r="O64" s="293"/>
      <c r="P64" s="292"/>
      <c r="Q64" s="293"/>
      <c r="R64" s="290"/>
      <c r="T64" s="301"/>
      <c r="U64" s="301"/>
      <c r="V64" s="301"/>
      <c r="W64" s="301"/>
    </row>
    <row r="65" spans="2:23" ht="15.75" hidden="1" thickBot="1" x14ac:dyDescent="0.3">
      <c r="B65" s="298" t="s">
        <v>463</v>
      </c>
      <c r="C65" s="297"/>
      <c r="D65" s="296"/>
      <c r="E65" s="295"/>
      <c r="F65" s="295"/>
      <c r="G65" s="295"/>
      <c r="H65" s="295"/>
      <c r="I65" s="295"/>
      <c r="J65" s="294"/>
      <c r="K65" s="294"/>
      <c r="L65" s="294"/>
      <c r="M65" s="293"/>
      <c r="N65" s="294"/>
      <c r="O65" s="293"/>
      <c r="P65" s="292"/>
      <c r="Q65" s="291"/>
      <c r="R65" s="290"/>
      <c r="T65" s="289"/>
    </row>
    <row r="66" spans="2:23" ht="15.75" hidden="1" thickBot="1" x14ac:dyDescent="0.3">
      <c r="B66" s="298" t="s">
        <v>464</v>
      </c>
      <c r="C66" s="297"/>
      <c r="D66" s="296"/>
      <c r="E66" s="295"/>
      <c r="F66" s="295"/>
      <c r="G66" s="295"/>
      <c r="H66" s="295"/>
      <c r="I66" s="295"/>
      <c r="J66" s="294"/>
      <c r="K66" s="294"/>
      <c r="L66" s="294"/>
      <c r="M66" s="293"/>
      <c r="N66" s="294"/>
      <c r="O66" s="293"/>
      <c r="P66" s="292"/>
      <c r="Q66" s="291"/>
      <c r="R66" s="290"/>
      <c r="T66" s="289"/>
    </row>
    <row r="67" spans="2:23" hidden="1" x14ac:dyDescent="0.25">
      <c r="C67" s="317"/>
      <c r="D67" s="317"/>
      <c r="E67" s="317"/>
      <c r="F67" s="317"/>
      <c r="G67" s="317"/>
      <c r="H67" s="317"/>
      <c r="I67" s="317"/>
      <c r="J67" s="317"/>
      <c r="K67" s="317"/>
    </row>
    <row r="68" spans="2:23" ht="15.75" thickBot="1" x14ac:dyDescent="0.3">
      <c r="B68" s="555" t="s">
        <v>488</v>
      </c>
      <c r="C68" s="555"/>
      <c r="D68" s="554"/>
      <c r="E68" s="554"/>
      <c r="F68" s="554"/>
      <c r="G68" s="554"/>
      <c r="H68" s="554"/>
      <c r="I68" s="554"/>
      <c r="J68" s="554"/>
      <c r="K68" s="554"/>
      <c r="L68" s="554"/>
      <c r="M68" s="554"/>
      <c r="N68" s="554"/>
      <c r="O68" s="554"/>
      <c r="P68" s="555"/>
      <c r="Q68" s="555"/>
    </row>
    <row r="69" spans="2:23" s="300" customFormat="1" x14ac:dyDescent="0.25">
      <c r="B69" s="538" t="s">
        <v>487</v>
      </c>
      <c r="C69" s="539"/>
      <c r="D69" s="538">
        <v>2024</v>
      </c>
      <c r="E69" s="544"/>
      <c r="F69" s="544"/>
      <c r="G69" s="544"/>
      <c r="H69" s="544"/>
      <c r="I69" s="544"/>
      <c r="J69" s="544"/>
      <c r="K69" s="544"/>
      <c r="L69" s="544"/>
      <c r="M69" s="545"/>
      <c r="N69" s="552">
        <v>2025</v>
      </c>
      <c r="O69" s="549"/>
      <c r="P69" s="548" t="s">
        <v>420</v>
      </c>
      <c r="Q69" s="549"/>
      <c r="R69" s="557" t="s">
        <v>486</v>
      </c>
      <c r="T69" s="301"/>
      <c r="U69" s="301"/>
      <c r="V69" s="301"/>
      <c r="W69" s="301"/>
    </row>
    <row r="70" spans="2:23" s="300" customFormat="1" x14ac:dyDescent="0.25">
      <c r="B70" s="540"/>
      <c r="C70" s="541"/>
      <c r="D70" s="542" t="s">
        <v>485</v>
      </c>
      <c r="E70" s="546"/>
      <c r="F70" s="546" t="s">
        <v>484</v>
      </c>
      <c r="G70" s="546"/>
      <c r="H70" s="546" t="s">
        <v>483</v>
      </c>
      <c r="I70" s="546"/>
      <c r="J70" s="546" t="s">
        <v>482</v>
      </c>
      <c r="K70" s="546"/>
      <c r="L70" s="546" t="s">
        <v>481</v>
      </c>
      <c r="M70" s="547"/>
      <c r="N70" s="553"/>
      <c r="O70" s="551"/>
      <c r="P70" s="550"/>
      <c r="Q70" s="551"/>
      <c r="R70" s="558"/>
      <c r="T70" s="301"/>
      <c r="U70" s="301"/>
      <c r="V70" s="301"/>
      <c r="W70" s="301"/>
    </row>
    <row r="71" spans="2:23" s="300" customFormat="1" ht="15.75" thickBot="1" x14ac:dyDescent="0.3">
      <c r="B71" s="542"/>
      <c r="C71" s="543"/>
      <c r="D71" s="366" t="s">
        <v>480</v>
      </c>
      <c r="E71" s="368" t="s">
        <v>479</v>
      </c>
      <c r="F71" s="368" t="s">
        <v>480</v>
      </c>
      <c r="G71" s="368" t="s">
        <v>479</v>
      </c>
      <c r="H71" s="368" t="s">
        <v>480</v>
      </c>
      <c r="I71" s="368" t="s">
        <v>479</v>
      </c>
      <c r="J71" s="368" t="s">
        <v>480</v>
      </c>
      <c r="K71" s="368" t="s">
        <v>479</v>
      </c>
      <c r="L71" s="368" t="s">
        <v>480</v>
      </c>
      <c r="M71" s="369" t="s">
        <v>479</v>
      </c>
      <c r="N71" s="368" t="s">
        <v>480</v>
      </c>
      <c r="O71" s="369" t="s">
        <v>479</v>
      </c>
      <c r="P71" s="341" t="s">
        <v>480</v>
      </c>
      <c r="Q71" s="342" t="s">
        <v>479</v>
      </c>
      <c r="R71" s="559"/>
      <c r="T71" s="301"/>
      <c r="U71" s="301"/>
      <c r="V71" s="301"/>
      <c r="W71" s="301"/>
    </row>
    <row r="72" spans="2:23" s="300" customFormat="1" x14ac:dyDescent="0.25">
      <c r="B72" s="316" t="s">
        <v>478</v>
      </c>
      <c r="C72" s="315"/>
      <c r="D72" s="366"/>
      <c r="E72" s="368"/>
      <c r="F72" s="368"/>
      <c r="G72" s="368"/>
      <c r="H72" s="368"/>
      <c r="I72" s="368"/>
      <c r="J72" s="314">
        <f t="shared" ref="J72:O83" si="5">J9+J30</f>
        <v>1524</v>
      </c>
      <c r="K72" s="314">
        <f t="shared" si="5"/>
        <v>1524</v>
      </c>
      <c r="L72" s="307">
        <f t="shared" si="5"/>
        <v>1524</v>
      </c>
      <c r="M72" s="306">
        <f t="shared" si="5"/>
        <v>1524</v>
      </c>
      <c r="N72" s="307">
        <f t="shared" si="5"/>
        <v>0</v>
      </c>
      <c r="O72" s="306">
        <f t="shared" si="5"/>
        <v>0</v>
      </c>
      <c r="P72" s="345">
        <f t="shared" ref="P72:Q86" si="6">N72+L72</f>
        <v>1524</v>
      </c>
      <c r="Q72" s="346">
        <f t="shared" si="6"/>
        <v>1524</v>
      </c>
      <c r="R72" s="305"/>
      <c r="T72" s="301"/>
      <c r="U72" s="301"/>
      <c r="V72" s="301"/>
      <c r="W72" s="301"/>
    </row>
    <row r="73" spans="2:23" s="300" customFormat="1" x14ac:dyDescent="0.25">
      <c r="B73" s="316" t="s">
        <v>477</v>
      </c>
      <c r="C73" s="315"/>
      <c r="D73" s="366"/>
      <c r="E73" s="368"/>
      <c r="F73" s="368"/>
      <c r="G73" s="368"/>
      <c r="H73" s="368"/>
      <c r="I73" s="368"/>
      <c r="J73" s="314">
        <f t="shared" si="5"/>
        <v>427</v>
      </c>
      <c r="K73" s="314">
        <f t="shared" si="5"/>
        <v>427</v>
      </c>
      <c r="L73" s="307">
        <f t="shared" si="5"/>
        <v>427</v>
      </c>
      <c r="M73" s="306">
        <f t="shared" si="5"/>
        <v>427</v>
      </c>
      <c r="N73" s="307">
        <f t="shared" si="5"/>
        <v>0</v>
      </c>
      <c r="O73" s="306">
        <f t="shared" si="5"/>
        <v>0</v>
      </c>
      <c r="P73" s="299">
        <f t="shared" si="6"/>
        <v>427</v>
      </c>
      <c r="Q73" s="305">
        <f t="shared" si="6"/>
        <v>427</v>
      </c>
      <c r="R73" s="305"/>
      <c r="T73" s="301"/>
      <c r="U73" s="301"/>
      <c r="V73" s="301"/>
      <c r="W73" s="301"/>
    </row>
    <row r="74" spans="2:23" s="300" customFormat="1" x14ac:dyDescent="0.25">
      <c r="B74" s="316" t="s">
        <v>476</v>
      </c>
      <c r="C74" s="315"/>
      <c r="D74" s="366"/>
      <c r="E74" s="368"/>
      <c r="F74" s="368"/>
      <c r="G74" s="368"/>
      <c r="H74" s="368"/>
      <c r="I74" s="368"/>
      <c r="J74" s="314">
        <f t="shared" si="5"/>
        <v>77</v>
      </c>
      <c r="K74" s="314">
        <f t="shared" si="5"/>
        <v>77</v>
      </c>
      <c r="L74" s="307">
        <f t="shared" si="5"/>
        <v>77</v>
      </c>
      <c r="M74" s="306">
        <f t="shared" si="5"/>
        <v>77</v>
      </c>
      <c r="N74" s="307"/>
      <c r="O74" s="306"/>
      <c r="P74" s="299">
        <f t="shared" si="6"/>
        <v>77</v>
      </c>
      <c r="Q74" s="305">
        <f t="shared" si="6"/>
        <v>77</v>
      </c>
      <c r="R74" s="305"/>
      <c r="T74" s="301"/>
      <c r="U74" s="301"/>
      <c r="V74" s="301"/>
      <c r="W74" s="301"/>
    </row>
    <row r="75" spans="2:23" s="300" customFormat="1" x14ac:dyDescent="0.25">
      <c r="B75" s="312" t="s">
        <v>475</v>
      </c>
      <c r="C75" s="311"/>
      <c r="D75" s="310"/>
      <c r="E75" s="309"/>
      <c r="F75" s="309"/>
      <c r="G75" s="309"/>
      <c r="H75" s="309"/>
      <c r="I75" s="309"/>
      <c r="J75" s="313">
        <f t="shared" si="5"/>
        <v>0</v>
      </c>
      <c r="K75" s="313">
        <f t="shared" si="5"/>
        <v>0</v>
      </c>
      <c r="L75" s="307">
        <f t="shared" si="5"/>
        <v>0</v>
      </c>
      <c r="M75" s="306">
        <f t="shared" si="5"/>
        <v>0</v>
      </c>
      <c r="N75" s="307">
        <f t="shared" si="5"/>
        <v>0</v>
      </c>
      <c r="O75" s="306">
        <f t="shared" si="5"/>
        <v>0</v>
      </c>
      <c r="P75" s="299">
        <f t="shared" si="6"/>
        <v>0</v>
      </c>
      <c r="Q75" s="305">
        <f t="shared" si="6"/>
        <v>0</v>
      </c>
      <c r="R75" s="305"/>
      <c r="T75" s="301"/>
      <c r="U75" s="301"/>
      <c r="V75" s="301"/>
      <c r="W75" s="301"/>
    </row>
    <row r="76" spans="2:23" s="300" customFormat="1" hidden="1" x14ac:dyDescent="0.25">
      <c r="B76" s="312" t="s">
        <v>474</v>
      </c>
      <c r="C76" s="311"/>
      <c r="D76" s="310"/>
      <c r="E76" s="309"/>
      <c r="F76" s="309"/>
      <c r="G76" s="309"/>
      <c r="H76" s="309"/>
      <c r="I76" s="309"/>
      <c r="J76" s="313">
        <f t="shared" si="5"/>
        <v>0</v>
      </c>
      <c r="K76" s="313">
        <f t="shared" si="5"/>
        <v>0</v>
      </c>
      <c r="L76" s="307">
        <f t="shared" si="5"/>
        <v>0</v>
      </c>
      <c r="M76" s="306">
        <f t="shared" si="5"/>
        <v>0</v>
      </c>
      <c r="N76" s="307">
        <f t="shared" si="5"/>
        <v>0</v>
      </c>
      <c r="O76" s="306">
        <f t="shared" si="5"/>
        <v>0</v>
      </c>
      <c r="P76" s="299">
        <f t="shared" si="6"/>
        <v>0</v>
      </c>
      <c r="Q76" s="305">
        <f t="shared" si="6"/>
        <v>0</v>
      </c>
      <c r="R76" s="305"/>
      <c r="T76" s="301"/>
      <c r="U76" s="301"/>
      <c r="V76" s="301"/>
      <c r="W76" s="301"/>
    </row>
    <row r="77" spans="2:23" s="300" customFormat="1" hidden="1" x14ac:dyDescent="0.25">
      <c r="B77" s="312" t="s">
        <v>473</v>
      </c>
      <c r="C77" s="311"/>
      <c r="D77" s="310"/>
      <c r="E77" s="309"/>
      <c r="F77" s="309"/>
      <c r="G77" s="309"/>
      <c r="H77" s="309"/>
      <c r="I77" s="309"/>
      <c r="J77" s="313">
        <f t="shared" si="5"/>
        <v>0</v>
      </c>
      <c r="K77" s="313">
        <f t="shared" si="5"/>
        <v>0</v>
      </c>
      <c r="L77" s="307">
        <f t="shared" si="5"/>
        <v>0</v>
      </c>
      <c r="M77" s="306">
        <f t="shared" si="5"/>
        <v>0</v>
      </c>
      <c r="N77" s="307">
        <f t="shared" si="5"/>
        <v>0</v>
      </c>
      <c r="O77" s="306">
        <f t="shared" si="5"/>
        <v>0</v>
      </c>
      <c r="P77" s="299">
        <f t="shared" si="6"/>
        <v>0</v>
      </c>
      <c r="Q77" s="305">
        <f t="shared" si="6"/>
        <v>0</v>
      </c>
      <c r="R77" s="305"/>
      <c r="T77" s="301"/>
      <c r="U77" s="301"/>
      <c r="V77" s="301"/>
      <c r="W77" s="301"/>
    </row>
    <row r="78" spans="2:23" s="300" customFormat="1" hidden="1" x14ac:dyDescent="0.25">
      <c r="B78" s="312" t="s">
        <v>472</v>
      </c>
      <c r="C78" s="311"/>
      <c r="D78" s="310"/>
      <c r="E78" s="309"/>
      <c r="F78" s="309"/>
      <c r="G78" s="309"/>
      <c r="H78" s="309"/>
      <c r="I78" s="309"/>
      <c r="J78" s="313">
        <f t="shared" si="5"/>
        <v>0</v>
      </c>
      <c r="K78" s="313">
        <f t="shared" si="5"/>
        <v>0</v>
      </c>
      <c r="L78" s="307">
        <f t="shared" si="5"/>
        <v>0</v>
      </c>
      <c r="M78" s="306">
        <f t="shared" si="5"/>
        <v>0</v>
      </c>
      <c r="N78" s="307">
        <f t="shared" si="5"/>
        <v>0</v>
      </c>
      <c r="O78" s="306">
        <f t="shared" si="5"/>
        <v>0</v>
      </c>
      <c r="P78" s="299">
        <f t="shared" si="6"/>
        <v>0</v>
      </c>
      <c r="Q78" s="305">
        <f t="shared" si="6"/>
        <v>0</v>
      </c>
      <c r="R78" s="305"/>
      <c r="T78" s="301"/>
      <c r="U78" s="301"/>
      <c r="V78" s="301"/>
      <c r="W78" s="301"/>
    </row>
    <row r="79" spans="2:23" s="300" customFormat="1" x14ac:dyDescent="0.25">
      <c r="B79" s="312" t="s">
        <v>471</v>
      </c>
      <c r="C79" s="311"/>
      <c r="D79" s="310"/>
      <c r="E79" s="309"/>
      <c r="F79" s="309"/>
      <c r="G79" s="309"/>
      <c r="H79" s="309"/>
      <c r="I79" s="309"/>
      <c r="J79" s="313">
        <f t="shared" si="5"/>
        <v>0</v>
      </c>
      <c r="K79" s="313">
        <f t="shared" si="5"/>
        <v>0</v>
      </c>
      <c r="L79" s="307">
        <f t="shared" si="5"/>
        <v>0</v>
      </c>
      <c r="M79" s="306">
        <f t="shared" si="5"/>
        <v>0</v>
      </c>
      <c r="N79" s="307">
        <f t="shared" si="5"/>
        <v>0</v>
      </c>
      <c r="O79" s="306">
        <f t="shared" si="5"/>
        <v>0</v>
      </c>
      <c r="P79" s="299">
        <f t="shared" si="6"/>
        <v>0</v>
      </c>
      <c r="Q79" s="305">
        <f t="shared" si="6"/>
        <v>0</v>
      </c>
      <c r="R79" s="305"/>
      <c r="T79" s="301"/>
      <c r="U79" s="301"/>
      <c r="V79" s="301"/>
      <c r="W79" s="301"/>
    </row>
    <row r="80" spans="2:23" s="300" customFormat="1" hidden="1" x14ac:dyDescent="0.25">
      <c r="B80" s="312" t="s">
        <v>470</v>
      </c>
      <c r="C80" s="311"/>
      <c r="D80" s="310"/>
      <c r="E80" s="309"/>
      <c r="F80" s="309"/>
      <c r="G80" s="309"/>
      <c r="H80" s="309"/>
      <c r="I80" s="309"/>
      <c r="J80" s="313">
        <f t="shared" si="5"/>
        <v>0</v>
      </c>
      <c r="K80" s="313">
        <f t="shared" si="5"/>
        <v>0</v>
      </c>
      <c r="L80" s="307">
        <f t="shared" si="5"/>
        <v>0</v>
      </c>
      <c r="M80" s="306">
        <f t="shared" si="5"/>
        <v>0</v>
      </c>
      <c r="N80" s="307">
        <f t="shared" si="5"/>
        <v>0</v>
      </c>
      <c r="O80" s="306">
        <f t="shared" si="5"/>
        <v>0</v>
      </c>
      <c r="P80" s="299">
        <f t="shared" si="6"/>
        <v>0</v>
      </c>
      <c r="Q80" s="305">
        <f t="shared" si="6"/>
        <v>0</v>
      </c>
      <c r="R80" s="305"/>
      <c r="T80" s="301"/>
      <c r="U80" s="301"/>
      <c r="V80" s="301"/>
      <c r="W80" s="301"/>
    </row>
    <row r="81" spans="2:23" s="300" customFormat="1" hidden="1" x14ac:dyDescent="0.25">
      <c r="B81" s="312" t="s">
        <v>469</v>
      </c>
      <c r="C81" s="311"/>
      <c r="D81" s="310"/>
      <c r="E81" s="309"/>
      <c r="F81" s="309"/>
      <c r="G81" s="309"/>
      <c r="H81" s="309"/>
      <c r="I81" s="309"/>
      <c r="J81" s="313">
        <f t="shared" si="5"/>
        <v>0</v>
      </c>
      <c r="K81" s="313">
        <f t="shared" si="5"/>
        <v>0</v>
      </c>
      <c r="L81" s="307">
        <f t="shared" si="5"/>
        <v>0</v>
      </c>
      <c r="M81" s="306">
        <f t="shared" si="5"/>
        <v>0</v>
      </c>
      <c r="N81" s="307">
        <f t="shared" si="5"/>
        <v>0</v>
      </c>
      <c r="O81" s="306">
        <f t="shared" si="5"/>
        <v>0</v>
      </c>
      <c r="P81" s="299">
        <f t="shared" si="6"/>
        <v>0</v>
      </c>
      <c r="Q81" s="305">
        <f t="shared" si="6"/>
        <v>0</v>
      </c>
      <c r="R81" s="305"/>
      <c r="T81" s="301"/>
      <c r="U81" s="301"/>
      <c r="V81" s="301"/>
      <c r="W81" s="301"/>
    </row>
    <row r="82" spans="2:23" s="300" customFormat="1" x14ac:dyDescent="0.25">
      <c r="B82" s="312" t="s">
        <v>468</v>
      </c>
      <c r="C82" s="311"/>
      <c r="D82" s="310"/>
      <c r="E82" s="309"/>
      <c r="F82" s="309"/>
      <c r="G82" s="309"/>
      <c r="H82" s="309"/>
      <c r="I82" s="309"/>
      <c r="J82" s="313">
        <f t="shared" si="5"/>
        <v>0</v>
      </c>
      <c r="K82" s="313">
        <f t="shared" si="5"/>
        <v>0</v>
      </c>
      <c r="L82" s="307">
        <f t="shared" si="5"/>
        <v>0</v>
      </c>
      <c r="M82" s="306">
        <f t="shared" si="5"/>
        <v>0</v>
      </c>
      <c r="N82" s="307">
        <f t="shared" si="5"/>
        <v>0</v>
      </c>
      <c r="O82" s="306">
        <f t="shared" si="5"/>
        <v>0</v>
      </c>
      <c r="P82" s="299">
        <f t="shared" si="6"/>
        <v>0</v>
      </c>
      <c r="Q82" s="305">
        <f t="shared" si="6"/>
        <v>0</v>
      </c>
      <c r="R82" s="305"/>
      <c r="T82" s="301"/>
      <c r="U82" s="301"/>
      <c r="V82" s="301"/>
      <c r="W82" s="301"/>
    </row>
    <row r="83" spans="2:23" s="300" customFormat="1" ht="15.75" thickBot="1" x14ac:dyDescent="0.3">
      <c r="B83" s="312" t="s">
        <v>467</v>
      </c>
      <c r="C83" s="311"/>
      <c r="D83" s="310"/>
      <c r="E83" s="309"/>
      <c r="F83" s="309"/>
      <c r="G83" s="309"/>
      <c r="H83" s="309"/>
      <c r="I83" s="309"/>
      <c r="J83" s="308">
        <f t="shared" si="5"/>
        <v>0</v>
      </c>
      <c r="K83" s="308">
        <f t="shared" si="5"/>
        <v>0</v>
      </c>
      <c r="L83" s="307">
        <f t="shared" si="5"/>
        <v>0</v>
      </c>
      <c r="M83" s="306">
        <f t="shared" si="5"/>
        <v>0</v>
      </c>
      <c r="N83" s="307">
        <f t="shared" si="5"/>
        <v>0</v>
      </c>
      <c r="O83" s="306">
        <f t="shared" si="5"/>
        <v>0</v>
      </c>
      <c r="P83" s="299">
        <f t="shared" si="6"/>
        <v>0</v>
      </c>
      <c r="Q83" s="305">
        <f t="shared" si="6"/>
        <v>0</v>
      </c>
      <c r="R83" s="305"/>
      <c r="T83" s="301"/>
      <c r="U83" s="301"/>
      <c r="V83" s="301"/>
      <c r="W83" s="301"/>
    </row>
    <row r="84" spans="2:23" s="300" customFormat="1" ht="15.75" hidden="1" thickBot="1" x14ac:dyDescent="0.3">
      <c r="B84" s="312" t="s">
        <v>466</v>
      </c>
      <c r="C84" s="311"/>
      <c r="D84" s="310"/>
      <c r="E84" s="309"/>
      <c r="F84" s="309"/>
      <c r="G84" s="309"/>
      <c r="H84" s="309"/>
      <c r="I84" s="309"/>
      <c r="J84" s="308"/>
      <c r="K84" s="308"/>
      <c r="L84" s="307"/>
      <c r="M84" s="306"/>
      <c r="N84" s="307"/>
      <c r="O84" s="306"/>
      <c r="P84" s="299">
        <f t="shared" si="6"/>
        <v>0</v>
      </c>
      <c r="Q84" s="305">
        <f t="shared" si="6"/>
        <v>0</v>
      </c>
      <c r="R84" s="305"/>
      <c r="T84" s="301"/>
      <c r="U84" s="301"/>
      <c r="V84" s="301"/>
      <c r="W84" s="301"/>
    </row>
    <row r="85" spans="2:23" s="300" customFormat="1" ht="15.75" hidden="1" thickBot="1" x14ac:dyDescent="0.3">
      <c r="B85" s="304" t="s">
        <v>465</v>
      </c>
      <c r="C85" s="303"/>
      <c r="D85" s="296"/>
      <c r="E85" s="295"/>
      <c r="F85" s="295"/>
      <c r="G85" s="295"/>
      <c r="H85" s="295"/>
      <c r="I85" s="295"/>
      <c r="J85" s="302"/>
      <c r="K85" s="302"/>
      <c r="L85" s="294"/>
      <c r="M85" s="293"/>
      <c r="N85" s="294"/>
      <c r="O85" s="293"/>
      <c r="P85" s="299">
        <f t="shared" si="6"/>
        <v>0</v>
      </c>
      <c r="Q85" s="305">
        <f t="shared" si="6"/>
        <v>0</v>
      </c>
      <c r="R85" s="290"/>
      <c r="T85" s="301"/>
      <c r="U85" s="301"/>
      <c r="V85" s="301"/>
      <c r="W85" s="301"/>
    </row>
    <row r="86" spans="2:23" ht="15.75" thickBot="1" x14ac:dyDescent="0.3">
      <c r="B86" s="298" t="s">
        <v>464</v>
      </c>
      <c r="C86" s="297"/>
      <c r="D86" s="296"/>
      <c r="E86" s="295"/>
      <c r="F86" s="295"/>
      <c r="G86" s="295"/>
      <c r="H86" s="295"/>
      <c r="I86" s="295"/>
      <c r="J86" s="294"/>
      <c r="K86" s="294"/>
      <c r="L86" s="294"/>
      <c r="M86" s="293"/>
      <c r="N86" s="294"/>
      <c r="O86" s="293"/>
      <c r="P86" s="292">
        <f t="shared" si="6"/>
        <v>0</v>
      </c>
      <c r="Q86" s="290">
        <f t="shared" si="6"/>
        <v>0</v>
      </c>
      <c r="R86" s="290"/>
      <c r="T86" s="289"/>
    </row>
    <row r="87" spans="2:23" ht="15.75" thickBot="1" x14ac:dyDescent="0.3">
      <c r="B87" s="298" t="s">
        <v>463</v>
      </c>
      <c r="C87" s="297"/>
      <c r="D87" s="296"/>
      <c r="E87" s="295"/>
      <c r="F87" s="295"/>
      <c r="G87" s="295"/>
      <c r="H87" s="295"/>
      <c r="I87" s="295"/>
      <c r="J87" s="294"/>
      <c r="K87" s="294"/>
      <c r="L87" s="294"/>
      <c r="M87" s="293"/>
      <c r="N87" s="294"/>
      <c r="O87" s="293"/>
      <c r="P87" s="343"/>
      <c r="Q87" s="344"/>
      <c r="R87" s="290"/>
      <c r="T87" s="289"/>
    </row>
    <row r="88" spans="2:23" x14ac:dyDescent="0.25">
      <c r="J88" s="288">
        <f>SUM(J72:J79)</f>
        <v>2028</v>
      </c>
      <c r="K88" s="288">
        <f t="shared" ref="K88:Q88" si="7">SUM(K72:K79)</f>
        <v>2028</v>
      </c>
      <c r="L88" s="288">
        <f t="shared" si="7"/>
        <v>2028</v>
      </c>
      <c r="M88" s="288">
        <f t="shared" si="7"/>
        <v>2028</v>
      </c>
      <c r="N88" s="288">
        <f t="shared" si="7"/>
        <v>0</v>
      </c>
      <c r="O88" s="288">
        <f t="shared" si="7"/>
        <v>0</v>
      </c>
      <c r="P88" s="288">
        <f t="shared" si="7"/>
        <v>2028</v>
      </c>
      <c r="Q88" s="288">
        <f t="shared" si="7"/>
        <v>2028</v>
      </c>
    </row>
    <row r="89" spans="2:23" x14ac:dyDescent="0.25">
      <c r="J89" s="286">
        <f>J88-J46-J25</f>
        <v>0</v>
      </c>
      <c r="K89" s="287">
        <f t="shared" ref="K89:Q89" si="8">K88-K46-K25</f>
        <v>0</v>
      </c>
      <c r="L89" s="287">
        <f t="shared" si="8"/>
        <v>0</v>
      </c>
      <c r="M89" s="287">
        <f t="shared" si="8"/>
        <v>0</v>
      </c>
      <c r="N89" s="287">
        <f t="shared" si="8"/>
        <v>0</v>
      </c>
      <c r="O89" s="287">
        <f t="shared" si="8"/>
        <v>0</v>
      </c>
      <c r="P89" s="286">
        <f t="shared" si="8"/>
        <v>0</v>
      </c>
      <c r="Q89" s="286">
        <f t="shared" si="8"/>
        <v>0</v>
      </c>
    </row>
  </sheetData>
  <mergeCells count="47">
    <mergeCell ref="B1:Q1"/>
    <mergeCell ref="R69:R71"/>
    <mergeCell ref="R6:R8"/>
    <mergeCell ref="R27:R29"/>
    <mergeCell ref="R48:R50"/>
    <mergeCell ref="P27:Q28"/>
    <mergeCell ref="P48:Q49"/>
    <mergeCell ref="P6:Q7"/>
    <mergeCell ref="B68:Q68"/>
    <mergeCell ref="D27:M27"/>
    <mergeCell ref="B48:B50"/>
    <mergeCell ref="B27:C29"/>
    <mergeCell ref="B47:Q47"/>
    <mergeCell ref="C48:C50"/>
    <mergeCell ref="D48:M48"/>
    <mergeCell ref="N48:O48"/>
    <mergeCell ref="B5:Q5"/>
    <mergeCell ref="B26:Q26"/>
    <mergeCell ref="B6:C8"/>
    <mergeCell ref="L7:M7"/>
    <mergeCell ref="D6:M6"/>
    <mergeCell ref="J7:K7"/>
    <mergeCell ref="H7:I7"/>
    <mergeCell ref="F7:G7"/>
    <mergeCell ref="D7:E7"/>
    <mergeCell ref="N6:O7"/>
    <mergeCell ref="P69:Q70"/>
    <mergeCell ref="N27:O28"/>
    <mergeCell ref="N49:O49"/>
    <mergeCell ref="D49:E49"/>
    <mergeCell ref="F49:G49"/>
    <mergeCell ref="H49:I49"/>
    <mergeCell ref="J49:K49"/>
    <mergeCell ref="L49:M49"/>
    <mergeCell ref="N69:O70"/>
    <mergeCell ref="D28:E28"/>
    <mergeCell ref="F28:G28"/>
    <mergeCell ref="H28:I28"/>
    <mergeCell ref="J28:K28"/>
    <mergeCell ref="L28:M28"/>
    <mergeCell ref="B69:C71"/>
    <mergeCell ref="D69:M69"/>
    <mergeCell ref="D70:E70"/>
    <mergeCell ref="F70:G70"/>
    <mergeCell ref="H70:I70"/>
    <mergeCell ref="J70:K70"/>
    <mergeCell ref="L70:M70"/>
  </mergeCells>
  <pageMargins left="0.25" right="0.25" top="0.75" bottom="0.75" header="0.3" footer="0.3"/>
  <pageSetup paperSize="8" scale="4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zoomScaleNormal="80" zoomScaleSheetLayoutView="80" workbookViewId="0">
      <selection activeCell="A14" sqref="A14:XFD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28" t="s">
        <v>64</v>
      </c>
    </row>
    <row r="2" spans="1:30" ht="18.75" x14ac:dyDescent="0.3">
      <c r="AB2" s="13" t="s">
        <v>6</v>
      </c>
    </row>
    <row r="3" spans="1:30" ht="18.75" x14ac:dyDescent="0.3">
      <c r="AB3" s="13" t="s">
        <v>63</v>
      </c>
    </row>
    <row r="4" spans="1:30" ht="18.75" customHeight="1" x14ac:dyDescent="0.25">
      <c r="A4" s="484" t="str">
        <f>'1. паспорт местоположение'!A5</f>
        <v>Год раскрытия информации: 2026 год</v>
      </c>
      <c r="B4" s="484"/>
      <c r="C4" s="484"/>
      <c r="D4" s="484"/>
      <c r="E4" s="484"/>
      <c r="F4" s="484"/>
      <c r="G4" s="484"/>
      <c r="H4" s="484"/>
      <c r="I4" s="484"/>
      <c r="J4" s="484"/>
      <c r="K4" s="484"/>
      <c r="L4" s="484"/>
      <c r="M4" s="484"/>
      <c r="N4" s="484"/>
      <c r="O4" s="484"/>
      <c r="P4" s="484"/>
      <c r="Q4" s="484"/>
      <c r="R4" s="484"/>
      <c r="S4" s="484"/>
      <c r="T4" s="484"/>
      <c r="U4" s="484"/>
      <c r="V4" s="484"/>
      <c r="W4" s="484"/>
      <c r="X4" s="484"/>
      <c r="Y4" s="484"/>
      <c r="Z4" s="484"/>
      <c r="AA4" s="484"/>
      <c r="AB4" s="484"/>
    </row>
    <row r="6" spans="1:30" ht="18.75" x14ac:dyDescent="0.25">
      <c r="A6" s="493" t="s">
        <v>5</v>
      </c>
      <c r="B6" s="493"/>
      <c r="C6" s="493"/>
      <c r="D6" s="493"/>
      <c r="E6" s="493"/>
      <c r="F6" s="493"/>
      <c r="G6" s="493"/>
      <c r="H6" s="493"/>
      <c r="I6" s="493"/>
      <c r="J6" s="493"/>
      <c r="K6" s="493"/>
      <c r="L6" s="493"/>
      <c r="M6" s="493"/>
      <c r="N6" s="493"/>
      <c r="O6" s="493"/>
      <c r="P6" s="493"/>
      <c r="Q6" s="493"/>
      <c r="R6" s="493"/>
      <c r="S6" s="493"/>
      <c r="T6" s="493"/>
      <c r="U6" s="493"/>
      <c r="V6" s="493"/>
      <c r="W6" s="493"/>
      <c r="X6" s="493"/>
      <c r="Y6" s="493"/>
      <c r="Z6" s="493"/>
      <c r="AA6" s="493"/>
      <c r="AB6" s="493"/>
      <c r="AC6" s="82"/>
      <c r="AD6" s="82"/>
    </row>
    <row r="7" spans="1:30" ht="18.75" x14ac:dyDescent="0.25">
      <c r="A7" s="493"/>
      <c r="B7" s="493"/>
      <c r="C7" s="493"/>
      <c r="D7" s="493"/>
      <c r="E7" s="493"/>
      <c r="F7" s="493"/>
      <c r="G7" s="493"/>
      <c r="H7" s="493"/>
      <c r="I7" s="493"/>
      <c r="J7" s="493"/>
      <c r="K7" s="493"/>
      <c r="L7" s="493"/>
      <c r="M7" s="493"/>
      <c r="N7" s="493"/>
      <c r="O7" s="493"/>
      <c r="P7" s="493"/>
      <c r="Q7" s="493"/>
      <c r="R7" s="493"/>
      <c r="S7" s="493"/>
      <c r="T7" s="493"/>
      <c r="U7" s="493"/>
      <c r="V7" s="493"/>
      <c r="W7" s="493"/>
      <c r="X7" s="493"/>
      <c r="Y7" s="493"/>
      <c r="Z7" s="493"/>
      <c r="AA7" s="493"/>
      <c r="AB7" s="493"/>
      <c r="AC7" s="82"/>
      <c r="AD7" s="82"/>
    </row>
    <row r="8" spans="1:30" x14ac:dyDescent="0.25">
      <c r="A8" s="573" t="str">
        <f>'1. паспорт местоположение'!A9</f>
        <v>Акционерное общество "Россети Янтарь" ДЗО  ПАО "Россети"</v>
      </c>
      <c r="B8" s="573"/>
      <c r="C8" s="573"/>
      <c r="D8" s="573"/>
      <c r="E8" s="573"/>
      <c r="F8" s="573"/>
      <c r="G8" s="573"/>
      <c r="H8" s="573"/>
      <c r="I8" s="573"/>
      <c r="J8" s="573"/>
      <c r="K8" s="573"/>
      <c r="L8" s="573"/>
      <c r="M8" s="573"/>
      <c r="N8" s="573"/>
      <c r="O8" s="573"/>
      <c r="P8" s="573"/>
      <c r="Q8" s="573"/>
      <c r="R8" s="573"/>
      <c r="S8" s="573"/>
      <c r="T8" s="573"/>
      <c r="U8" s="573"/>
      <c r="V8" s="573"/>
      <c r="W8" s="573"/>
      <c r="X8" s="573"/>
      <c r="Y8" s="573"/>
      <c r="Z8" s="573"/>
      <c r="AA8" s="573"/>
      <c r="AB8" s="573"/>
      <c r="AC8" s="83"/>
      <c r="AD8" s="83"/>
    </row>
    <row r="9" spans="1:30" ht="15.75" x14ac:dyDescent="0.25">
      <c r="A9" s="498" t="s">
        <v>4</v>
      </c>
      <c r="B9" s="498"/>
      <c r="C9" s="498"/>
      <c r="D9" s="498"/>
      <c r="E9" s="498"/>
      <c r="F9" s="498"/>
      <c r="G9" s="498"/>
      <c r="H9" s="498"/>
      <c r="I9" s="498"/>
      <c r="J9" s="498"/>
      <c r="K9" s="498"/>
      <c r="L9" s="498"/>
      <c r="M9" s="498"/>
      <c r="N9" s="498"/>
      <c r="O9" s="498"/>
      <c r="P9" s="498"/>
      <c r="Q9" s="498"/>
      <c r="R9" s="498"/>
      <c r="S9" s="498"/>
      <c r="T9" s="498"/>
      <c r="U9" s="498"/>
      <c r="V9" s="498"/>
      <c r="W9" s="498"/>
      <c r="X9" s="498"/>
      <c r="Y9" s="498"/>
      <c r="Z9" s="498"/>
      <c r="AA9" s="498"/>
      <c r="AB9" s="498"/>
      <c r="AC9" s="84"/>
      <c r="AD9" s="84"/>
    </row>
    <row r="10" spans="1:30" ht="18.75" x14ac:dyDescent="0.25">
      <c r="A10" s="493"/>
      <c r="B10" s="493"/>
      <c r="C10" s="493"/>
      <c r="D10" s="493"/>
      <c r="E10" s="493"/>
      <c r="F10" s="493"/>
      <c r="G10" s="493"/>
      <c r="H10" s="493"/>
      <c r="I10" s="493"/>
      <c r="J10" s="493"/>
      <c r="K10" s="493"/>
      <c r="L10" s="493"/>
      <c r="M10" s="493"/>
      <c r="N10" s="493"/>
      <c r="O10" s="493"/>
      <c r="P10" s="493"/>
      <c r="Q10" s="493"/>
      <c r="R10" s="493"/>
      <c r="S10" s="493"/>
      <c r="T10" s="493"/>
      <c r="U10" s="493"/>
      <c r="V10" s="493"/>
      <c r="W10" s="493"/>
      <c r="X10" s="493"/>
      <c r="Y10" s="493"/>
      <c r="Z10" s="493"/>
      <c r="AA10" s="493"/>
      <c r="AB10" s="493"/>
      <c r="AC10" s="82"/>
      <c r="AD10" s="82"/>
    </row>
    <row r="11" spans="1:30" x14ac:dyDescent="0.25">
      <c r="A11" s="573" t="str">
        <f>'1. паспорт местоположение'!A12</f>
        <v>L_48-0,4уст-23</v>
      </c>
      <c r="B11" s="573"/>
      <c r="C11" s="573"/>
      <c r="D11" s="573"/>
      <c r="E11" s="573"/>
      <c r="F11" s="573"/>
      <c r="G11" s="573"/>
      <c r="H11" s="573"/>
      <c r="I11" s="573"/>
      <c r="J11" s="573"/>
      <c r="K11" s="573"/>
      <c r="L11" s="573"/>
      <c r="M11" s="573"/>
      <c r="N11" s="573"/>
      <c r="O11" s="573"/>
      <c r="P11" s="573"/>
      <c r="Q11" s="573"/>
      <c r="R11" s="573"/>
      <c r="S11" s="573"/>
      <c r="T11" s="573"/>
      <c r="U11" s="573"/>
      <c r="V11" s="573"/>
      <c r="W11" s="573"/>
      <c r="X11" s="573"/>
      <c r="Y11" s="573"/>
      <c r="Z11" s="573"/>
      <c r="AA11" s="573"/>
      <c r="AB11" s="573"/>
      <c r="AC11" s="83"/>
      <c r="AD11" s="83"/>
    </row>
    <row r="12" spans="1:30" ht="15.75" x14ac:dyDescent="0.25">
      <c r="A12" s="498" t="s">
        <v>3</v>
      </c>
      <c r="B12" s="498"/>
      <c r="C12" s="498"/>
      <c r="D12" s="498"/>
      <c r="E12" s="498"/>
      <c r="F12" s="498"/>
      <c r="G12" s="498"/>
      <c r="H12" s="498"/>
      <c r="I12" s="498"/>
      <c r="J12" s="498"/>
      <c r="K12" s="498"/>
      <c r="L12" s="498"/>
      <c r="M12" s="498"/>
      <c r="N12" s="498"/>
      <c r="O12" s="498"/>
      <c r="P12" s="498"/>
      <c r="Q12" s="498"/>
      <c r="R12" s="498"/>
      <c r="S12" s="498"/>
      <c r="T12" s="498"/>
      <c r="U12" s="498"/>
      <c r="V12" s="498"/>
      <c r="W12" s="498"/>
      <c r="X12" s="498"/>
      <c r="Y12" s="498"/>
      <c r="Z12" s="498"/>
      <c r="AA12" s="498"/>
      <c r="AB12" s="498"/>
      <c r="AC12" s="84"/>
      <c r="AD12" s="84"/>
    </row>
    <row r="13" spans="1:30" ht="18.75" x14ac:dyDescent="0.25">
      <c r="A13" s="499"/>
      <c r="B13" s="499"/>
      <c r="C13" s="499"/>
      <c r="D13" s="499"/>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9"/>
      <c r="AD13" s="9"/>
    </row>
    <row r="14" spans="1:30" ht="32.25" customHeight="1" x14ac:dyDescent="0.25">
      <c r="A14" s="573"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(2028 прибор учёта электроэнергии)</v>
      </c>
      <c r="B14" s="573"/>
      <c r="C14" s="573"/>
      <c r="D14" s="573"/>
      <c r="E14" s="573"/>
      <c r="F14" s="573"/>
      <c r="G14" s="573"/>
      <c r="H14" s="573"/>
      <c r="I14" s="573"/>
      <c r="J14" s="573"/>
      <c r="K14" s="573"/>
      <c r="L14" s="573"/>
      <c r="M14" s="573"/>
      <c r="N14" s="573"/>
      <c r="O14" s="573"/>
      <c r="P14" s="573"/>
      <c r="Q14" s="573"/>
      <c r="R14" s="573"/>
      <c r="S14" s="573"/>
      <c r="T14" s="573"/>
      <c r="U14" s="573"/>
      <c r="V14" s="573"/>
      <c r="W14" s="573"/>
      <c r="X14" s="573"/>
      <c r="Y14" s="573"/>
      <c r="Z14" s="573"/>
      <c r="AA14" s="573"/>
      <c r="AB14" s="573"/>
      <c r="AC14" s="83"/>
      <c r="AD14" s="83"/>
    </row>
    <row r="15" spans="1:30" ht="15.75" x14ac:dyDescent="0.25">
      <c r="A15" s="498" t="s">
        <v>2</v>
      </c>
      <c r="B15" s="498"/>
      <c r="C15" s="498"/>
      <c r="D15" s="498"/>
      <c r="E15" s="498"/>
      <c r="F15" s="498"/>
      <c r="G15" s="498"/>
      <c r="H15" s="498"/>
      <c r="I15" s="498"/>
      <c r="J15" s="498"/>
      <c r="K15" s="498"/>
      <c r="L15" s="498"/>
      <c r="M15" s="498"/>
      <c r="N15" s="498"/>
      <c r="O15" s="498"/>
      <c r="P15" s="498"/>
      <c r="Q15" s="498"/>
      <c r="R15" s="498"/>
      <c r="S15" s="498"/>
      <c r="T15" s="498"/>
      <c r="U15" s="498"/>
      <c r="V15" s="498"/>
      <c r="W15" s="498"/>
      <c r="X15" s="498"/>
      <c r="Y15" s="498"/>
      <c r="Z15" s="498"/>
      <c r="AA15" s="498"/>
      <c r="AB15" s="498"/>
      <c r="AC15" s="84"/>
      <c r="AD15" s="84"/>
    </row>
    <row r="16" spans="1:30" x14ac:dyDescent="0.25">
      <c r="A16" s="572"/>
      <c r="B16" s="572"/>
      <c r="C16" s="572"/>
      <c r="D16" s="572"/>
      <c r="E16" s="572"/>
      <c r="F16" s="572"/>
      <c r="G16" s="572"/>
      <c r="H16" s="572"/>
      <c r="I16" s="572"/>
      <c r="J16" s="572"/>
      <c r="K16" s="572"/>
      <c r="L16" s="572"/>
      <c r="M16" s="572"/>
      <c r="N16" s="572"/>
      <c r="O16" s="572"/>
      <c r="P16" s="572"/>
      <c r="Q16" s="572"/>
      <c r="R16" s="572"/>
      <c r="S16" s="572"/>
      <c r="T16" s="572"/>
      <c r="U16" s="572"/>
      <c r="V16" s="572"/>
      <c r="W16" s="572"/>
      <c r="X16" s="572"/>
      <c r="Y16" s="572"/>
      <c r="Z16" s="572"/>
      <c r="AA16" s="572"/>
      <c r="AB16" s="572"/>
      <c r="AC16" s="89"/>
      <c r="AD16" s="89"/>
    </row>
    <row r="17" spans="1:30" x14ac:dyDescent="0.25">
      <c r="A17" s="572"/>
      <c r="B17" s="572"/>
      <c r="C17" s="572"/>
      <c r="D17" s="572"/>
      <c r="E17" s="572"/>
      <c r="F17" s="572"/>
      <c r="G17" s="572"/>
      <c r="H17" s="572"/>
      <c r="I17" s="572"/>
      <c r="J17" s="572"/>
      <c r="K17" s="572"/>
      <c r="L17" s="572"/>
      <c r="M17" s="572"/>
      <c r="N17" s="572"/>
      <c r="O17" s="572"/>
      <c r="P17" s="572"/>
      <c r="Q17" s="572"/>
      <c r="R17" s="572"/>
      <c r="S17" s="572"/>
      <c r="T17" s="572"/>
      <c r="U17" s="572"/>
      <c r="V17" s="572"/>
      <c r="W17" s="572"/>
      <c r="X17" s="572"/>
      <c r="Y17" s="572"/>
      <c r="Z17" s="572"/>
      <c r="AA17" s="572"/>
      <c r="AB17" s="572"/>
      <c r="AC17" s="89"/>
      <c r="AD17" s="89"/>
    </row>
    <row r="18" spans="1:30" x14ac:dyDescent="0.25">
      <c r="A18" s="572"/>
      <c r="B18" s="572"/>
      <c r="C18" s="572"/>
      <c r="D18" s="572"/>
      <c r="E18" s="572"/>
      <c r="F18" s="572"/>
      <c r="G18" s="572"/>
      <c r="H18" s="572"/>
      <c r="I18" s="572"/>
      <c r="J18" s="572"/>
      <c r="K18" s="572"/>
      <c r="L18" s="572"/>
      <c r="M18" s="572"/>
      <c r="N18" s="572"/>
      <c r="O18" s="572"/>
      <c r="P18" s="572"/>
      <c r="Q18" s="572"/>
      <c r="R18" s="572"/>
      <c r="S18" s="572"/>
      <c r="T18" s="572"/>
      <c r="U18" s="572"/>
      <c r="V18" s="572"/>
      <c r="W18" s="572"/>
      <c r="X18" s="572"/>
      <c r="Y18" s="572"/>
      <c r="Z18" s="572"/>
      <c r="AA18" s="572"/>
      <c r="AB18" s="572"/>
      <c r="AC18" s="89"/>
      <c r="AD18" s="89"/>
    </row>
    <row r="19" spans="1:30" x14ac:dyDescent="0.25">
      <c r="A19" s="572"/>
      <c r="B19" s="572"/>
      <c r="C19" s="572"/>
      <c r="D19" s="572"/>
      <c r="E19" s="572"/>
      <c r="F19" s="572"/>
      <c r="G19" s="572"/>
      <c r="H19" s="572"/>
      <c r="I19" s="572"/>
      <c r="J19" s="572"/>
      <c r="K19" s="572"/>
      <c r="L19" s="572"/>
      <c r="M19" s="572"/>
      <c r="N19" s="572"/>
      <c r="O19" s="572"/>
      <c r="P19" s="572"/>
      <c r="Q19" s="572"/>
      <c r="R19" s="572"/>
      <c r="S19" s="572"/>
      <c r="T19" s="572"/>
      <c r="U19" s="572"/>
      <c r="V19" s="572"/>
      <c r="W19" s="572"/>
      <c r="X19" s="572"/>
      <c r="Y19" s="572"/>
      <c r="Z19" s="572"/>
      <c r="AA19" s="572"/>
      <c r="AB19" s="572"/>
      <c r="AC19" s="89"/>
      <c r="AD19" s="89"/>
    </row>
    <row r="20" spans="1:30" x14ac:dyDescent="0.25">
      <c r="A20" s="566"/>
      <c r="B20" s="566"/>
      <c r="C20" s="566"/>
      <c r="D20" s="566"/>
      <c r="E20" s="566"/>
      <c r="F20" s="566"/>
      <c r="G20" s="566"/>
      <c r="H20" s="566"/>
      <c r="I20" s="566"/>
      <c r="J20" s="566"/>
      <c r="K20" s="566"/>
      <c r="L20" s="566"/>
      <c r="M20" s="566"/>
      <c r="N20" s="566"/>
      <c r="O20" s="566"/>
      <c r="P20" s="566"/>
      <c r="Q20" s="566"/>
      <c r="R20" s="566"/>
      <c r="S20" s="566"/>
      <c r="T20" s="566"/>
      <c r="U20" s="566"/>
      <c r="V20" s="566"/>
      <c r="W20" s="566"/>
      <c r="X20" s="566"/>
      <c r="Y20" s="566"/>
      <c r="Z20" s="566"/>
      <c r="AA20" s="566"/>
      <c r="AB20" s="566"/>
      <c r="AC20" s="90"/>
      <c r="AD20" s="90"/>
    </row>
    <row r="21" spans="1:30" x14ac:dyDescent="0.25">
      <c r="A21" s="566"/>
      <c r="B21" s="566"/>
      <c r="C21" s="566"/>
      <c r="D21" s="566"/>
      <c r="E21" s="566"/>
      <c r="F21" s="566"/>
      <c r="G21" s="566"/>
      <c r="H21" s="566"/>
      <c r="I21" s="566"/>
      <c r="J21" s="566"/>
      <c r="K21" s="566"/>
      <c r="L21" s="566"/>
      <c r="M21" s="566"/>
      <c r="N21" s="566"/>
      <c r="O21" s="566"/>
      <c r="P21" s="566"/>
      <c r="Q21" s="566"/>
      <c r="R21" s="566"/>
      <c r="S21" s="566"/>
      <c r="T21" s="566"/>
      <c r="U21" s="566"/>
      <c r="V21" s="566"/>
      <c r="W21" s="566"/>
      <c r="X21" s="566"/>
      <c r="Y21" s="566"/>
      <c r="Z21" s="566"/>
      <c r="AA21" s="566"/>
      <c r="AB21" s="566"/>
      <c r="AC21" s="90"/>
      <c r="AD21" s="90"/>
    </row>
    <row r="22" spans="1:30" x14ac:dyDescent="0.25">
      <c r="A22" s="567" t="s">
        <v>371</v>
      </c>
      <c r="B22" s="567"/>
      <c r="C22" s="567"/>
      <c r="D22" s="567"/>
      <c r="E22" s="567"/>
      <c r="F22" s="567"/>
      <c r="G22" s="567"/>
      <c r="H22" s="567"/>
      <c r="I22" s="567"/>
      <c r="J22" s="567"/>
      <c r="K22" s="567"/>
      <c r="L22" s="567"/>
      <c r="M22" s="567"/>
      <c r="N22" s="567"/>
      <c r="O22" s="567"/>
      <c r="P22" s="567"/>
      <c r="Q22" s="567"/>
      <c r="R22" s="567"/>
      <c r="S22" s="567"/>
      <c r="T22" s="567"/>
      <c r="U22" s="567"/>
      <c r="V22" s="567"/>
      <c r="W22" s="567"/>
      <c r="X22" s="567"/>
      <c r="Y22" s="567"/>
      <c r="Z22" s="567"/>
      <c r="AA22" s="567"/>
      <c r="AB22" s="567"/>
      <c r="AC22" s="91"/>
      <c r="AD22" s="91"/>
    </row>
    <row r="23" spans="1:30" ht="32.25" customHeight="1" x14ac:dyDescent="0.25">
      <c r="A23" s="569" t="s">
        <v>234</v>
      </c>
      <c r="B23" s="570"/>
      <c r="C23" s="570"/>
      <c r="D23" s="570"/>
      <c r="E23" s="570"/>
      <c r="F23" s="570"/>
      <c r="G23" s="570"/>
      <c r="H23" s="570"/>
      <c r="I23" s="570"/>
      <c r="J23" s="570"/>
      <c r="K23" s="570"/>
      <c r="L23" s="570"/>
      <c r="M23" s="571"/>
      <c r="N23" s="568" t="s">
        <v>235</v>
      </c>
      <c r="O23" s="568"/>
      <c r="P23" s="568"/>
      <c r="Q23" s="568"/>
      <c r="R23" s="568"/>
      <c r="S23" s="568"/>
      <c r="T23" s="568"/>
      <c r="U23" s="568"/>
      <c r="V23" s="568"/>
      <c r="W23" s="568"/>
      <c r="X23" s="568"/>
      <c r="Y23" s="568"/>
      <c r="Z23" s="568"/>
      <c r="AA23" s="568"/>
      <c r="AB23" s="568"/>
    </row>
    <row r="24" spans="1:30" ht="151.5" customHeight="1" x14ac:dyDescent="0.25">
      <c r="A24" s="54" t="s">
        <v>204</v>
      </c>
      <c r="B24" s="55" t="s">
        <v>212</v>
      </c>
      <c r="C24" s="54" t="s">
        <v>227</v>
      </c>
      <c r="D24" s="54" t="s">
        <v>205</v>
      </c>
      <c r="E24" s="54" t="s">
        <v>228</v>
      </c>
      <c r="F24" s="54" t="s">
        <v>230</v>
      </c>
      <c r="G24" s="54" t="s">
        <v>229</v>
      </c>
      <c r="H24" s="54" t="s">
        <v>206</v>
      </c>
      <c r="I24" s="54" t="s">
        <v>231</v>
      </c>
      <c r="J24" s="54" t="s">
        <v>213</v>
      </c>
      <c r="K24" s="54" t="s">
        <v>232</v>
      </c>
      <c r="L24" s="55" t="s">
        <v>211</v>
      </c>
      <c r="M24" s="55" t="s">
        <v>207</v>
      </c>
      <c r="N24" s="56" t="s">
        <v>220</v>
      </c>
      <c r="O24" s="55" t="s">
        <v>381</v>
      </c>
      <c r="P24" s="54" t="s">
        <v>218</v>
      </c>
      <c r="Q24" s="54" t="s">
        <v>219</v>
      </c>
      <c r="R24" s="54" t="s">
        <v>217</v>
      </c>
      <c r="S24" s="54" t="s">
        <v>206</v>
      </c>
      <c r="T24" s="54" t="s">
        <v>216</v>
      </c>
      <c r="U24" s="54" t="s">
        <v>215</v>
      </c>
      <c r="V24" s="54" t="s">
        <v>226</v>
      </c>
      <c r="W24" s="54" t="s">
        <v>217</v>
      </c>
      <c r="X24" s="63" t="s">
        <v>209</v>
      </c>
      <c r="Y24" s="63" t="s">
        <v>222</v>
      </c>
      <c r="Z24" s="63" t="s">
        <v>223</v>
      </c>
      <c r="AA24" s="63" t="s">
        <v>210</v>
      </c>
      <c r="AB24" s="65" t="s">
        <v>221</v>
      </c>
    </row>
    <row r="25" spans="1:30" ht="16.5" customHeight="1" x14ac:dyDescent="0.25">
      <c r="A25" s="54">
        <v>1</v>
      </c>
      <c r="B25" s="55">
        <v>2</v>
      </c>
      <c r="C25" s="54">
        <v>3</v>
      </c>
      <c r="D25" s="55">
        <v>4</v>
      </c>
      <c r="E25" s="54">
        <v>5</v>
      </c>
      <c r="F25" s="55">
        <v>6</v>
      </c>
      <c r="G25" s="54">
        <v>7</v>
      </c>
      <c r="H25" s="55">
        <v>8</v>
      </c>
      <c r="I25" s="54">
        <v>9</v>
      </c>
      <c r="J25" s="55">
        <v>10</v>
      </c>
      <c r="K25" s="54">
        <v>11</v>
      </c>
      <c r="L25" s="55">
        <v>12</v>
      </c>
      <c r="M25" s="54">
        <v>13</v>
      </c>
      <c r="N25" s="55">
        <v>14</v>
      </c>
      <c r="O25" s="54">
        <v>15</v>
      </c>
      <c r="P25" s="55">
        <v>16</v>
      </c>
      <c r="Q25" s="54">
        <v>17</v>
      </c>
      <c r="R25" s="55">
        <v>18</v>
      </c>
      <c r="S25" s="54">
        <v>19</v>
      </c>
      <c r="T25" s="55">
        <v>20</v>
      </c>
      <c r="U25" s="54">
        <v>21</v>
      </c>
      <c r="V25" s="55">
        <v>22</v>
      </c>
      <c r="W25" s="54">
        <v>23</v>
      </c>
      <c r="X25" s="55">
        <v>24</v>
      </c>
      <c r="Y25" s="54">
        <v>25</v>
      </c>
      <c r="Z25" s="55">
        <v>26</v>
      </c>
      <c r="AA25" s="54">
        <v>27</v>
      </c>
      <c r="AB25" s="55">
        <v>28</v>
      </c>
    </row>
    <row r="26" spans="1:30" ht="45.75" customHeight="1" x14ac:dyDescent="0.25">
      <c r="A26" s="48"/>
      <c r="B26" s="53" t="s">
        <v>384</v>
      </c>
      <c r="C26" s="50"/>
      <c r="D26" s="50"/>
      <c r="E26" s="50"/>
      <c r="F26" s="50"/>
      <c r="G26" s="50"/>
      <c r="H26" s="50"/>
      <c r="I26" s="50"/>
      <c r="J26" s="50"/>
      <c r="K26" s="50"/>
      <c r="L26" s="48"/>
      <c r="M26" s="51"/>
      <c r="N26" s="52"/>
      <c r="O26" s="47"/>
      <c r="P26" s="47"/>
      <c r="Q26" s="47"/>
      <c r="R26" s="47"/>
      <c r="S26" s="47"/>
      <c r="T26" s="47"/>
      <c r="U26" s="47"/>
      <c r="V26" s="47"/>
      <c r="W26" s="47"/>
      <c r="X26" s="47"/>
      <c r="Y26" s="47"/>
      <c r="Z26" s="47"/>
      <c r="AA26" s="47"/>
      <c r="AB26" s="49"/>
    </row>
    <row r="30" spans="1:30" x14ac:dyDescent="0.25">
      <c r="A30" s="64"/>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2" right="0.23"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J20" sqref="J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0" customFormat="1" ht="18.75" customHeight="1" x14ac:dyDescent="0.2">
      <c r="A1" s="16"/>
      <c r="B1" s="16"/>
      <c r="O1" s="28" t="s">
        <v>64</v>
      </c>
    </row>
    <row r="2" spans="1:28" s="10" customFormat="1" ht="18.75" customHeight="1" x14ac:dyDescent="0.3">
      <c r="A2" s="16"/>
      <c r="B2" s="16"/>
      <c r="O2" s="13" t="s">
        <v>6</v>
      </c>
    </row>
    <row r="3" spans="1:28" s="10" customFormat="1" ht="18.75" x14ac:dyDescent="0.3">
      <c r="A3" s="15"/>
      <c r="B3" s="15"/>
      <c r="O3" s="13" t="s">
        <v>63</v>
      </c>
    </row>
    <row r="4" spans="1:28" s="10" customFormat="1" ht="15.75" x14ac:dyDescent="0.2">
      <c r="A4" s="15"/>
      <c r="B4" s="15"/>
    </row>
    <row r="5" spans="1:28" s="10" customFormat="1" ht="15.75" x14ac:dyDescent="0.2">
      <c r="A5" s="484" t="str">
        <f>'1. паспорт местоположение'!A5:C5</f>
        <v>Год раскрытия информации: 2026 год</v>
      </c>
      <c r="B5" s="484"/>
      <c r="C5" s="484"/>
      <c r="D5" s="484"/>
      <c r="E5" s="484"/>
      <c r="F5" s="484"/>
      <c r="G5" s="484"/>
      <c r="H5" s="484"/>
      <c r="I5" s="484"/>
      <c r="J5" s="484"/>
      <c r="K5" s="484"/>
      <c r="L5" s="484"/>
      <c r="M5" s="484"/>
      <c r="N5" s="484"/>
      <c r="O5" s="484"/>
      <c r="P5" s="88"/>
      <c r="Q5" s="88"/>
      <c r="R5" s="88"/>
      <c r="S5" s="88"/>
      <c r="T5" s="88"/>
      <c r="U5" s="88"/>
      <c r="V5" s="88"/>
      <c r="W5" s="88"/>
      <c r="X5" s="88"/>
      <c r="Y5" s="88"/>
      <c r="Z5" s="88"/>
      <c r="AA5" s="88"/>
      <c r="AB5" s="88"/>
    </row>
    <row r="6" spans="1:28" s="10" customFormat="1" ht="15.75" x14ac:dyDescent="0.2">
      <c r="A6" s="15"/>
      <c r="B6" s="15"/>
    </row>
    <row r="7" spans="1:28" s="10" customFormat="1" ht="18.75" x14ac:dyDescent="0.2">
      <c r="A7" s="493" t="s">
        <v>5</v>
      </c>
      <c r="B7" s="493"/>
      <c r="C7" s="493"/>
      <c r="D7" s="493"/>
      <c r="E7" s="493"/>
      <c r="F7" s="493"/>
      <c r="G7" s="493"/>
      <c r="H7" s="493"/>
      <c r="I7" s="493"/>
      <c r="J7" s="493"/>
      <c r="K7" s="493"/>
      <c r="L7" s="493"/>
      <c r="M7" s="493"/>
      <c r="N7" s="493"/>
      <c r="O7" s="493"/>
      <c r="P7" s="82"/>
      <c r="Q7" s="82"/>
      <c r="R7" s="82"/>
      <c r="S7" s="82"/>
      <c r="T7" s="82"/>
      <c r="U7" s="82"/>
      <c r="V7" s="82"/>
      <c r="W7" s="82"/>
      <c r="X7" s="82"/>
      <c r="Y7" s="82"/>
      <c r="Z7" s="82"/>
    </row>
    <row r="8" spans="1:28" s="10" customFormat="1" ht="18.75" x14ac:dyDescent="0.2">
      <c r="A8" s="493"/>
      <c r="B8" s="493"/>
      <c r="C8" s="493"/>
      <c r="D8" s="493"/>
      <c r="E8" s="493"/>
      <c r="F8" s="493"/>
      <c r="G8" s="493"/>
      <c r="H8" s="493"/>
      <c r="I8" s="493"/>
      <c r="J8" s="493"/>
      <c r="K8" s="493"/>
      <c r="L8" s="493"/>
      <c r="M8" s="493"/>
      <c r="N8" s="493"/>
      <c r="O8" s="493"/>
      <c r="P8" s="82"/>
      <c r="Q8" s="82"/>
      <c r="R8" s="82"/>
      <c r="S8" s="82"/>
      <c r="T8" s="82"/>
      <c r="U8" s="82"/>
      <c r="V8" s="82"/>
      <c r="W8" s="82"/>
      <c r="X8" s="82"/>
      <c r="Y8" s="82"/>
      <c r="Z8" s="82"/>
    </row>
    <row r="9" spans="1:28" s="10" customFormat="1" ht="18.75" x14ac:dyDescent="0.2">
      <c r="A9" s="524" t="str">
        <f>'1. паспорт местоположение'!A9:C9</f>
        <v>Акционерное общество "Россети Янтарь" ДЗО  ПАО "Россети"</v>
      </c>
      <c r="B9" s="524"/>
      <c r="C9" s="524"/>
      <c r="D9" s="524"/>
      <c r="E9" s="524"/>
      <c r="F9" s="524"/>
      <c r="G9" s="524"/>
      <c r="H9" s="524"/>
      <c r="I9" s="524"/>
      <c r="J9" s="524"/>
      <c r="K9" s="524"/>
      <c r="L9" s="524"/>
      <c r="M9" s="524"/>
      <c r="N9" s="524"/>
      <c r="O9" s="524"/>
      <c r="P9" s="82"/>
      <c r="Q9" s="82"/>
      <c r="R9" s="82"/>
      <c r="S9" s="82"/>
      <c r="T9" s="82"/>
      <c r="U9" s="82"/>
      <c r="V9" s="82"/>
      <c r="W9" s="82"/>
      <c r="X9" s="82"/>
      <c r="Y9" s="82"/>
      <c r="Z9" s="82"/>
    </row>
    <row r="10" spans="1:28" s="10" customFormat="1" ht="18.75" x14ac:dyDescent="0.2">
      <c r="A10" s="498" t="s">
        <v>4</v>
      </c>
      <c r="B10" s="498"/>
      <c r="C10" s="498"/>
      <c r="D10" s="498"/>
      <c r="E10" s="498"/>
      <c r="F10" s="498"/>
      <c r="G10" s="498"/>
      <c r="H10" s="498"/>
      <c r="I10" s="498"/>
      <c r="J10" s="498"/>
      <c r="K10" s="498"/>
      <c r="L10" s="498"/>
      <c r="M10" s="498"/>
      <c r="N10" s="498"/>
      <c r="O10" s="498"/>
      <c r="P10" s="82"/>
      <c r="Q10" s="82"/>
      <c r="R10" s="82"/>
      <c r="S10" s="82"/>
      <c r="T10" s="82"/>
      <c r="U10" s="82"/>
      <c r="V10" s="82"/>
      <c r="W10" s="82"/>
      <c r="X10" s="82"/>
      <c r="Y10" s="82"/>
      <c r="Z10" s="82"/>
    </row>
    <row r="11" spans="1:28" s="10" customFormat="1" ht="18.75" x14ac:dyDescent="0.2">
      <c r="A11" s="493"/>
      <c r="B11" s="493"/>
      <c r="C11" s="493"/>
      <c r="D11" s="493"/>
      <c r="E11" s="493"/>
      <c r="F11" s="493"/>
      <c r="G11" s="493"/>
      <c r="H11" s="493"/>
      <c r="I11" s="493"/>
      <c r="J11" s="493"/>
      <c r="K11" s="493"/>
      <c r="L11" s="493"/>
      <c r="M11" s="493"/>
      <c r="N11" s="493"/>
      <c r="O11" s="493"/>
      <c r="P11" s="82"/>
      <c r="Q11" s="82"/>
      <c r="R11" s="82"/>
      <c r="S11" s="82"/>
      <c r="T11" s="82"/>
      <c r="U11" s="82"/>
      <c r="V11" s="82"/>
      <c r="W11" s="82"/>
      <c r="X11" s="82"/>
      <c r="Y11" s="82"/>
      <c r="Z11" s="82"/>
    </row>
    <row r="12" spans="1:28" s="10" customFormat="1" ht="18.75" x14ac:dyDescent="0.2">
      <c r="A12" s="524" t="str">
        <f>'1. паспорт местоположение'!A12:C12</f>
        <v>L_48-0,4уст-23</v>
      </c>
      <c r="B12" s="524"/>
      <c r="C12" s="524"/>
      <c r="D12" s="524"/>
      <c r="E12" s="524"/>
      <c r="F12" s="524"/>
      <c r="G12" s="524"/>
      <c r="H12" s="524"/>
      <c r="I12" s="524"/>
      <c r="J12" s="524"/>
      <c r="K12" s="524"/>
      <c r="L12" s="524"/>
      <c r="M12" s="524"/>
      <c r="N12" s="524"/>
      <c r="O12" s="524"/>
      <c r="P12" s="82"/>
      <c r="Q12" s="82"/>
      <c r="R12" s="82"/>
      <c r="S12" s="82"/>
      <c r="T12" s="82"/>
      <c r="U12" s="82"/>
      <c r="V12" s="82"/>
      <c r="W12" s="82"/>
      <c r="X12" s="82"/>
      <c r="Y12" s="82"/>
      <c r="Z12" s="82"/>
    </row>
    <row r="13" spans="1:28" s="10" customFormat="1" ht="18.75" x14ac:dyDescent="0.2">
      <c r="A13" s="498" t="s">
        <v>3</v>
      </c>
      <c r="B13" s="498"/>
      <c r="C13" s="498"/>
      <c r="D13" s="498"/>
      <c r="E13" s="498"/>
      <c r="F13" s="498"/>
      <c r="G13" s="498"/>
      <c r="H13" s="498"/>
      <c r="I13" s="498"/>
      <c r="J13" s="498"/>
      <c r="K13" s="498"/>
      <c r="L13" s="498"/>
      <c r="M13" s="498"/>
      <c r="N13" s="498"/>
      <c r="O13" s="498"/>
      <c r="P13" s="82"/>
      <c r="Q13" s="82"/>
      <c r="R13" s="82"/>
      <c r="S13" s="82"/>
      <c r="T13" s="82"/>
      <c r="U13" s="82"/>
      <c r="V13" s="82"/>
      <c r="W13" s="82"/>
      <c r="X13" s="82"/>
      <c r="Y13" s="82"/>
      <c r="Z13" s="82"/>
    </row>
    <row r="14" spans="1:28" s="7" customFormat="1" ht="15.75" customHeight="1" x14ac:dyDescent="0.2">
      <c r="A14" s="499"/>
      <c r="B14" s="499"/>
      <c r="C14" s="499"/>
      <c r="D14" s="499"/>
      <c r="E14" s="499"/>
      <c r="F14" s="499"/>
      <c r="G14" s="499"/>
      <c r="H14" s="499"/>
      <c r="I14" s="499"/>
      <c r="J14" s="499"/>
      <c r="K14" s="499"/>
      <c r="L14" s="499"/>
      <c r="M14" s="499"/>
      <c r="N14" s="499"/>
      <c r="O14" s="499"/>
      <c r="P14" s="121"/>
      <c r="Q14" s="121"/>
      <c r="R14" s="121"/>
      <c r="S14" s="121"/>
      <c r="T14" s="121"/>
      <c r="U14" s="121"/>
      <c r="V14" s="121"/>
      <c r="W14" s="121"/>
      <c r="X14" s="121"/>
      <c r="Y14" s="121"/>
      <c r="Z14" s="121"/>
    </row>
    <row r="15" spans="1:28" s="2" customFormat="1" ht="18.75" x14ac:dyDescent="0.2">
      <c r="A15" s="524"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(2028 прибор учёта электроэнергии)</v>
      </c>
      <c r="B15" s="524"/>
      <c r="C15" s="524"/>
      <c r="D15" s="524"/>
      <c r="E15" s="524"/>
      <c r="F15" s="524"/>
      <c r="G15" s="524"/>
      <c r="H15" s="524"/>
      <c r="I15" s="524"/>
      <c r="J15" s="524"/>
      <c r="K15" s="524"/>
      <c r="L15" s="524"/>
      <c r="M15" s="524"/>
      <c r="N15" s="524"/>
      <c r="O15" s="524"/>
      <c r="P15" s="83"/>
      <c r="Q15" s="83"/>
      <c r="R15" s="83"/>
      <c r="S15" s="83"/>
      <c r="T15" s="83"/>
      <c r="U15" s="83"/>
      <c r="V15" s="83"/>
      <c r="W15" s="83"/>
      <c r="X15" s="83"/>
      <c r="Y15" s="83"/>
      <c r="Z15" s="83"/>
    </row>
    <row r="16" spans="1:28" s="2" customFormat="1" ht="15" customHeight="1" x14ac:dyDescent="0.2">
      <c r="A16" s="498" t="s">
        <v>2</v>
      </c>
      <c r="B16" s="498"/>
      <c r="C16" s="498"/>
      <c r="D16" s="498"/>
      <c r="E16" s="498"/>
      <c r="F16" s="498"/>
      <c r="G16" s="498"/>
      <c r="H16" s="498"/>
      <c r="I16" s="498"/>
      <c r="J16" s="498"/>
      <c r="K16" s="498"/>
      <c r="L16" s="498"/>
      <c r="M16" s="498"/>
      <c r="N16" s="498"/>
      <c r="O16" s="498"/>
      <c r="P16" s="84"/>
      <c r="Q16" s="84"/>
      <c r="R16" s="84"/>
      <c r="S16" s="84"/>
      <c r="T16" s="84"/>
      <c r="U16" s="84"/>
      <c r="V16" s="84"/>
      <c r="W16" s="84"/>
      <c r="X16" s="84"/>
      <c r="Y16" s="84"/>
      <c r="Z16" s="84"/>
    </row>
    <row r="17" spans="1:26" s="2" customFormat="1" ht="15" customHeight="1" x14ac:dyDescent="0.2">
      <c r="A17" s="500"/>
      <c r="B17" s="500"/>
      <c r="C17" s="500"/>
      <c r="D17" s="500"/>
      <c r="E17" s="500"/>
      <c r="F17" s="500"/>
      <c r="G17" s="500"/>
      <c r="H17" s="500"/>
      <c r="I17" s="500"/>
      <c r="J17" s="500"/>
      <c r="K17" s="500"/>
      <c r="L17" s="500"/>
      <c r="M17" s="500"/>
      <c r="N17" s="500"/>
      <c r="O17" s="500"/>
      <c r="P17" s="122"/>
      <c r="Q17" s="122"/>
      <c r="R17" s="122"/>
      <c r="S17" s="122"/>
      <c r="T17" s="122"/>
      <c r="U17" s="122"/>
      <c r="V17" s="122"/>
      <c r="W17" s="122"/>
    </row>
    <row r="18" spans="1:26" s="2" customFormat="1" ht="91.5" customHeight="1" x14ac:dyDescent="0.2">
      <c r="A18" s="574" t="s">
        <v>389</v>
      </c>
      <c r="B18" s="574"/>
      <c r="C18" s="574"/>
      <c r="D18" s="574"/>
      <c r="E18" s="574"/>
      <c r="F18" s="574"/>
      <c r="G18" s="574"/>
      <c r="H18" s="574"/>
      <c r="I18" s="574"/>
      <c r="J18" s="574"/>
      <c r="K18" s="574"/>
      <c r="L18" s="574"/>
      <c r="M18" s="574"/>
      <c r="N18" s="574"/>
      <c r="O18" s="574"/>
      <c r="P18" s="5"/>
      <c r="Q18" s="5"/>
      <c r="R18" s="5"/>
      <c r="S18" s="5"/>
      <c r="T18" s="5"/>
      <c r="U18" s="5"/>
      <c r="V18" s="5"/>
      <c r="W18" s="5"/>
      <c r="X18" s="5"/>
      <c r="Y18" s="5"/>
      <c r="Z18" s="5"/>
    </row>
    <row r="19" spans="1:26" s="2" customFormat="1" ht="78" customHeight="1" x14ac:dyDescent="0.2">
      <c r="A19" s="492" t="s">
        <v>1</v>
      </c>
      <c r="B19" s="492" t="s">
        <v>390</v>
      </c>
      <c r="C19" s="492" t="s">
        <v>391</v>
      </c>
      <c r="D19" s="492" t="s">
        <v>392</v>
      </c>
      <c r="E19" s="575" t="s">
        <v>393</v>
      </c>
      <c r="F19" s="576"/>
      <c r="G19" s="576"/>
      <c r="H19" s="576"/>
      <c r="I19" s="577"/>
      <c r="J19" s="492" t="s">
        <v>394</v>
      </c>
      <c r="K19" s="492"/>
      <c r="L19" s="492"/>
      <c r="M19" s="492"/>
      <c r="N19" s="492"/>
      <c r="O19" s="492"/>
      <c r="P19" s="122"/>
      <c r="Q19" s="122"/>
      <c r="R19" s="122"/>
      <c r="S19" s="122"/>
      <c r="T19" s="122"/>
      <c r="U19" s="122"/>
      <c r="V19" s="122"/>
      <c r="W19" s="122"/>
    </row>
    <row r="20" spans="1:26" s="2" customFormat="1" ht="51" customHeight="1" x14ac:dyDescent="0.2">
      <c r="A20" s="492"/>
      <c r="B20" s="492"/>
      <c r="C20" s="492"/>
      <c r="D20" s="492"/>
      <c r="E20" s="354" t="s">
        <v>395</v>
      </c>
      <c r="F20" s="354" t="s">
        <v>396</v>
      </c>
      <c r="G20" s="354" t="s">
        <v>397</v>
      </c>
      <c r="H20" s="354" t="s">
        <v>398</v>
      </c>
      <c r="I20" s="354" t="s">
        <v>71</v>
      </c>
      <c r="J20" s="458">
        <v>2024</v>
      </c>
      <c r="K20" s="458">
        <v>2025</v>
      </c>
      <c r="L20" s="458">
        <v>2026</v>
      </c>
      <c r="M20" s="458">
        <v>2027</v>
      </c>
      <c r="N20" s="458">
        <v>2028</v>
      </c>
      <c r="O20" s="458">
        <v>2029</v>
      </c>
      <c r="P20" s="24"/>
      <c r="Q20" s="24"/>
      <c r="R20" s="24"/>
      <c r="S20" s="24"/>
      <c r="T20" s="24"/>
      <c r="U20" s="24"/>
      <c r="V20" s="24"/>
      <c r="W20" s="24"/>
      <c r="X20" s="23"/>
      <c r="Y20" s="23"/>
      <c r="Z20" s="2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4"/>
      <c r="Q21" s="24"/>
      <c r="R21" s="24"/>
      <c r="S21" s="24"/>
      <c r="T21" s="24"/>
      <c r="U21" s="24"/>
      <c r="V21" s="24"/>
      <c r="W21" s="24"/>
      <c r="X21" s="23"/>
      <c r="Y21" s="23"/>
      <c r="Z21" s="23"/>
    </row>
    <row r="22" spans="1:26" s="124" customFormat="1" ht="33" customHeight="1" x14ac:dyDescent="0.2">
      <c r="A22" s="359" t="s">
        <v>60</v>
      </c>
      <c r="B22" s="360" t="s">
        <v>572</v>
      </c>
      <c r="C22" s="25">
        <v>0</v>
      </c>
      <c r="D22" s="25">
        <v>0</v>
      </c>
      <c r="E22" s="25">
        <v>0</v>
      </c>
      <c r="F22" s="25">
        <v>0</v>
      </c>
      <c r="G22" s="25">
        <v>0</v>
      </c>
      <c r="H22" s="25">
        <v>0</v>
      </c>
      <c r="I22" s="25">
        <v>0</v>
      </c>
      <c r="J22" s="361">
        <v>0</v>
      </c>
      <c r="K22" s="361">
        <v>0</v>
      </c>
      <c r="L22" s="361">
        <v>0</v>
      </c>
      <c r="M22" s="361">
        <v>0</v>
      </c>
      <c r="N22" s="361">
        <v>0</v>
      </c>
      <c r="O22" s="361">
        <v>0</v>
      </c>
      <c r="P22" s="24"/>
      <c r="Q22" s="24"/>
      <c r="R22" s="24"/>
      <c r="S22" s="24"/>
      <c r="T22" s="24"/>
      <c r="U22" s="24"/>
      <c r="V22" s="123"/>
      <c r="W22" s="123"/>
      <c r="X22" s="123"/>
      <c r="Y22" s="123"/>
      <c r="Z22" s="123"/>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33" right="0.3" top="0.5" bottom="0.74803149606299213" header="0.31496062992125984" footer="0.31496062992125984"/>
  <pageSetup paperSize="8" scale="65" orientation="landscape"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S208"/>
  <sheetViews>
    <sheetView view="pageBreakPreview" zoomScale="70" zoomScaleNormal="50" zoomScaleSheetLayoutView="70" workbookViewId="0">
      <selection activeCell="A92" sqref="A92:XFD208"/>
    </sheetView>
  </sheetViews>
  <sheetFormatPr defaultColWidth="10.28515625" defaultRowHeight="15.75" outlineLevelRow="1" x14ac:dyDescent="0.25"/>
  <cols>
    <col min="1" max="1" width="61.7109375" style="131" customWidth="1"/>
    <col min="2" max="2" width="16.7109375" style="131" customWidth="1"/>
    <col min="3" max="3" width="13.28515625" style="131" customWidth="1"/>
    <col min="4" max="4" width="16.28515625" style="131" customWidth="1"/>
    <col min="5" max="5" width="16" style="131" customWidth="1"/>
    <col min="6" max="6" width="13.7109375" style="131" customWidth="1"/>
    <col min="7" max="7" width="16.7109375" style="131" customWidth="1"/>
    <col min="8" max="8" width="16.5703125" style="131" customWidth="1"/>
    <col min="9" max="9" width="15.85546875" style="131" customWidth="1"/>
    <col min="10" max="10" width="16.5703125" style="131" customWidth="1"/>
    <col min="11" max="11" width="18.140625" style="131" customWidth="1"/>
    <col min="12" max="12" width="18.42578125" style="131" customWidth="1"/>
    <col min="13" max="25" width="13.7109375" style="131" hidden="1" customWidth="1"/>
    <col min="26" max="26" width="28.42578125" style="131" hidden="1" customWidth="1"/>
    <col min="27" max="27" width="15.85546875" style="131" hidden="1" customWidth="1"/>
    <col min="28" max="31" width="19.28515625" style="131" hidden="1" customWidth="1"/>
    <col min="32" max="42" width="19.28515625" style="131" customWidth="1"/>
    <col min="43" max="16384" width="10.28515625" style="131"/>
  </cols>
  <sheetData>
    <row r="1" spans="1:43" s="127" customFormat="1" outlineLevel="1" x14ac:dyDescent="0.25">
      <c r="A1" s="125"/>
      <c r="B1" s="125"/>
      <c r="C1" s="125"/>
      <c r="D1" s="125"/>
      <c r="E1" s="125"/>
      <c r="F1" s="125"/>
      <c r="G1" s="125"/>
      <c r="H1" s="125"/>
      <c r="I1" s="125"/>
      <c r="J1" s="125"/>
      <c r="K1" s="125"/>
      <c r="L1" s="125"/>
      <c r="M1" s="125"/>
      <c r="N1" s="125"/>
      <c r="O1" s="125"/>
      <c r="P1" s="125"/>
      <c r="Q1" s="125"/>
      <c r="R1" s="125"/>
      <c r="S1" s="125"/>
      <c r="T1" s="125"/>
      <c r="U1" s="125"/>
      <c r="V1" s="125"/>
      <c r="W1" s="125"/>
      <c r="X1" s="125"/>
      <c r="Y1" s="125"/>
      <c r="Z1" s="126" t="s">
        <v>399</v>
      </c>
      <c r="AA1" s="125"/>
      <c r="AB1" s="125"/>
    </row>
    <row r="2" spans="1:43" s="127" customFormat="1" outlineLevel="1" x14ac:dyDescent="0.25">
      <c r="A2" s="125"/>
      <c r="B2" s="125"/>
      <c r="C2" s="125"/>
      <c r="D2" s="125"/>
      <c r="E2" s="125"/>
      <c r="F2" s="125"/>
      <c r="G2" s="125"/>
      <c r="H2" s="125"/>
      <c r="I2" s="125"/>
      <c r="J2" s="125"/>
      <c r="K2" s="125"/>
      <c r="L2" s="125"/>
      <c r="M2" s="125"/>
      <c r="N2" s="125"/>
      <c r="O2" s="125"/>
      <c r="P2" s="125"/>
      <c r="Q2" s="125"/>
      <c r="R2" s="125"/>
      <c r="S2" s="125"/>
      <c r="T2" s="125"/>
      <c r="U2" s="125"/>
      <c r="V2" s="125"/>
      <c r="W2" s="125"/>
      <c r="X2" s="125"/>
      <c r="Y2" s="125"/>
      <c r="Z2" s="126" t="s">
        <v>6</v>
      </c>
      <c r="AA2" s="125"/>
      <c r="AB2" s="125"/>
    </row>
    <row r="3" spans="1:43" s="127" customFormat="1" outlineLevel="1" x14ac:dyDescent="0.25">
      <c r="A3" s="125"/>
      <c r="B3" s="125"/>
      <c r="C3" s="125"/>
      <c r="D3" s="125"/>
      <c r="E3" s="125"/>
      <c r="F3" s="125"/>
      <c r="G3" s="125"/>
      <c r="H3" s="125"/>
      <c r="I3" s="125"/>
      <c r="J3" s="125"/>
      <c r="K3" s="125"/>
      <c r="L3" s="125"/>
      <c r="M3" s="125"/>
      <c r="N3" s="125"/>
      <c r="O3" s="125"/>
      <c r="P3" s="125"/>
      <c r="Q3" s="125"/>
      <c r="R3" s="125"/>
      <c r="S3" s="125"/>
      <c r="T3" s="125"/>
      <c r="U3" s="125"/>
      <c r="V3" s="125"/>
      <c r="W3" s="125"/>
      <c r="X3" s="125"/>
      <c r="Y3" s="125"/>
      <c r="Z3" s="126" t="s">
        <v>400</v>
      </c>
      <c r="AA3" s="125"/>
      <c r="AB3" s="125"/>
    </row>
    <row r="4" spans="1:43" s="10" customFormat="1" ht="18.75" customHeight="1" outlineLevel="1" x14ac:dyDescent="0.2">
      <c r="A4" s="593" t="str">
        <f>'1. паспорт местоположение'!A5:C5</f>
        <v>Год раскрытия информации: 2026 год</v>
      </c>
      <c r="B4" s="593"/>
      <c r="C4" s="593"/>
      <c r="D4" s="593"/>
      <c r="E4" s="593"/>
      <c r="F4" s="593"/>
      <c r="G4" s="593"/>
      <c r="H4" s="593"/>
      <c r="I4" s="593"/>
      <c r="J4" s="593"/>
      <c r="K4" s="593"/>
      <c r="L4" s="593"/>
      <c r="M4" s="593"/>
      <c r="N4" s="593"/>
      <c r="O4" s="593"/>
      <c r="P4" s="593"/>
      <c r="Q4" s="593"/>
      <c r="R4" s="593"/>
      <c r="S4" s="593"/>
      <c r="T4" s="593"/>
      <c r="U4" s="593"/>
      <c r="V4" s="593"/>
      <c r="W4" s="593"/>
      <c r="X4" s="593"/>
      <c r="Y4" s="593"/>
      <c r="Z4" s="593"/>
      <c r="AA4" s="128"/>
      <c r="AB4" s="128"/>
      <c r="AC4" s="128"/>
      <c r="AD4" s="128"/>
      <c r="AE4" s="128"/>
      <c r="AF4" s="128"/>
      <c r="AG4" s="128"/>
      <c r="AH4" s="128"/>
      <c r="AI4" s="128"/>
      <c r="AJ4" s="128"/>
      <c r="AK4" s="128"/>
      <c r="AL4" s="128"/>
      <c r="AM4" s="128"/>
      <c r="AN4" s="128"/>
      <c r="AO4" s="128"/>
      <c r="AP4" s="128"/>
      <c r="AQ4" s="128"/>
    </row>
    <row r="5" spans="1:43" s="10" customFormat="1" ht="18.75" outlineLevel="1" x14ac:dyDescent="0.3">
      <c r="A5" s="15"/>
      <c r="H5" s="14"/>
      <c r="I5" s="14"/>
      <c r="J5" s="13"/>
    </row>
    <row r="6" spans="1:43" s="10" customFormat="1" ht="18.75" outlineLevel="1" x14ac:dyDescent="0.2">
      <c r="A6" s="493" t="s">
        <v>5</v>
      </c>
      <c r="B6" s="493"/>
      <c r="C6" s="493"/>
      <c r="D6" s="493"/>
      <c r="E6" s="493"/>
      <c r="F6" s="493"/>
      <c r="G6" s="493"/>
      <c r="H6" s="493"/>
      <c r="I6" s="493"/>
      <c r="J6" s="493"/>
      <c r="K6" s="493"/>
      <c r="L6" s="493"/>
      <c r="M6" s="493"/>
      <c r="N6" s="493"/>
      <c r="O6" s="493"/>
      <c r="P6" s="493"/>
      <c r="Q6" s="493"/>
      <c r="R6" s="493"/>
      <c r="S6" s="493"/>
      <c r="T6" s="493"/>
      <c r="U6" s="493"/>
      <c r="V6" s="493"/>
      <c r="W6" s="493"/>
      <c r="X6" s="493"/>
      <c r="Y6" s="493"/>
      <c r="Z6" s="493"/>
      <c r="AA6" s="82"/>
      <c r="AB6" s="82"/>
      <c r="AC6" s="82"/>
      <c r="AD6" s="82"/>
      <c r="AE6" s="82"/>
      <c r="AF6" s="82"/>
      <c r="AG6" s="82"/>
      <c r="AH6" s="82"/>
      <c r="AI6" s="82"/>
      <c r="AJ6" s="82"/>
      <c r="AK6" s="82"/>
      <c r="AL6" s="82"/>
      <c r="AM6" s="82"/>
      <c r="AN6" s="82"/>
      <c r="AO6" s="82"/>
      <c r="AP6" s="82"/>
      <c r="AQ6" s="82"/>
    </row>
    <row r="7" spans="1:43" s="10" customFormat="1" ht="18.75" outlineLevel="1" x14ac:dyDescent="0.2">
      <c r="A7" s="120"/>
      <c r="B7" s="120"/>
      <c r="C7" s="120"/>
      <c r="D7" s="120"/>
      <c r="E7" s="120"/>
      <c r="F7" s="120"/>
      <c r="G7" s="120"/>
      <c r="H7" s="120"/>
      <c r="I7" s="120"/>
      <c r="J7" s="120"/>
      <c r="K7" s="82"/>
      <c r="L7" s="82"/>
      <c r="M7" s="82"/>
      <c r="N7" s="82"/>
      <c r="O7" s="82"/>
      <c r="P7" s="82"/>
      <c r="Q7" s="82"/>
      <c r="R7" s="82"/>
      <c r="S7" s="82"/>
      <c r="T7" s="82"/>
      <c r="U7" s="82"/>
      <c r="V7" s="82"/>
      <c r="W7" s="82"/>
      <c r="X7" s="82"/>
    </row>
    <row r="8" spans="1:43" s="10" customFormat="1" ht="18.75" customHeight="1" outlineLevel="1" x14ac:dyDescent="0.2">
      <c r="A8" s="524" t="str">
        <f>'1. паспорт местоположение'!A9:C9</f>
        <v>Акционерное общество "Россети Янтарь" ДЗО  ПАО "Россети"</v>
      </c>
      <c r="B8" s="524"/>
      <c r="C8" s="524"/>
      <c r="D8" s="524"/>
      <c r="E8" s="524"/>
      <c r="F8" s="524"/>
      <c r="G8" s="524"/>
      <c r="H8" s="524"/>
      <c r="I8" s="524"/>
      <c r="J8" s="524"/>
      <c r="K8" s="524"/>
      <c r="L8" s="524"/>
      <c r="M8" s="524"/>
      <c r="N8" s="524"/>
      <c r="O8" s="524"/>
      <c r="P8" s="524"/>
      <c r="Q8" s="524"/>
      <c r="R8" s="524"/>
      <c r="S8" s="524"/>
      <c r="T8" s="524"/>
      <c r="U8" s="524"/>
      <c r="V8" s="524"/>
      <c r="W8" s="524"/>
      <c r="X8" s="524"/>
      <c r="Y8" s="524"/>
      <c r="Z8" s="524"/>
      <c r="AA8" s="5"/>
      <c r="AB8" s="5"/>
      <c r="AC8" s="5"/>
      <c r="AD8" s="5"/>
      <c r="AE8" s="5"/>
      <c r="AF8" s="5"/>
      <c r="AG8" s="5"/>
      <c r="AH8" s="5"/>
      <c r="AI8" s="5"/>
      <c r="AJ8" s="5"/>
      <c r="AK8" s="5"/>
      <c r="AL8" s="5"/>
      <c r="AM8" s="5"/>
      <c r="AN8" s="5"/>
      <c r="AO8" s="5"/>
      <c r="AP8" s="5"/>
      <c r="AQ8" s="5"/>
    </row>
    <row r="9" spans="1:43" s="10" customFormat="1" ht="18.75" customHeight="1" outlineLevel="1" x14ac:dyDescent="0.2">
      <c r="A9" s="498" t="s">
        <v>4</v>
      </c>
      <c r="B9" s="498"/>
      <c r="C9" s="498"/>
      <c r="D9" s="498"/>
      <c r="E9" s="498"/>
      <c r="F9" s="498"/>
      <c r="G9" s="498"/>
      <c r="H9" s="498"/>
      <c r="I9" s="498"/>
      <c r="J9" s="498"/>
      <c r="K9" s="498"/>
      <c r="L9" s="498"/>
      <c r="M9" s="498"/>
      <c r="N9" s="498"/>
      <c r="O9" s="498"/>
      <c r="P9" s="498"/>
      <c r="Q9" s="498"/>
      <c r="R9" s="498"/>
      <c r="S9" s="498"/>
      <c r="T9" s="498"/>
      <c r="U9" s="498"/>
      <c r="V9" s="498"/>
      <c r="W9" s="498"/>
      <c r="X9" s="498"/>
      <c r="Y9" s="498"/>
      <c r="Z9" s="498"/>
      <c r="AA9" s="84"/>
      <c r="AB9" s="84"/>
      <c r="AC9" s="84"/>
      <c r="AD9" s="84"/>
      <c r="AE9" s="84"/>
      <c r="AF9" s="84"/>
      <c r="AG9" s="84"/>
      <c r="AH9" s="84"/>
      <c r="AI9" s="84"/>
      <c r="AJ9" s="84"/>
      <c r="AK9" s="84"/>
      <c r="AL9" s="84"/>
      <c r="AM9" s="84"/>
      <c r="AN9" s="84"/>
      <c r="AO9" s="84"/>
      <c r="AP9" s="84"/>
      <c r="AQ9" s="84"/>
    </row>
    <row r="10" spans="1:43" s="10" customFormat="1" ht="18.75" outlineLevel="1" x14ac:dyDescent="0.2">
      <c r="A10" s="120"/>
      <c r="B10" s="120"/>
      <c r="C10" s="120"/>
      <c r="D10" s="120"/>
      <c r="E10" s="120"/>
      <c r="F10" s="120"/>
      <c r="G10" s="120"/>
      <c r="H10" s="120"/>
      <c r="I10" s="120"/>
      <c r="J10" s="120"/>
      <c r="K10" s="82"/>
      <c r="L10" s="82"/>
      <c r="M10" s="82"/>
      <c r="N10" s="82"/>
      <c r="O10" s="82"/>
      <c r="P10" s="82"/>
      <c r="Q10" s="82"/>
      <c r="R10" s="82"/>
      <c r="S10" s="82"/>
      <c r="T10" s="82"/>
      <c r="U10" s="82"/>
      <c r="V10" s="82"/>
      <c r="W10" s="82"/>
      <c r="X10" s="82"/>
    </row>
    <row r="11" spans="1:43" s="10" customFormat="1" ht="18.75" customHeight="1" outlineLevel="1" x14ac:dyDescent="0.2">
      <c r="A11" s="524" t="str">
        <f>'1. паспорт местоположение'!A12:C12</f>
        <v>L_48-0,4уст-23</v>
      </c>
      <c r="B11" s="524"/>
      <c r="C11" s="524"/>
      <c r="D11" s="524"/>
      <c r="E11" s="524"/>
      <c r="F11" s="524"/>
      <c r="G11" s="524"/>
      <c r="H11" s="524"/>
      <c r="I11" s="524"/>
      <c r="J11" s="524"/>
      <c r="K11" s="524"/>
      <c r="L11" s="524"/>
      <c r="M11" s="524"/>
      <c r="N11" s="524"/>
      <c r="O11" s="524"/>
      <c r="P11" s="524"/>
      <c r="Q11" s="524"/>
      <c r="R11" s="524"/>
      <c r="S11" s="524"/>
      <c r="T11" s="524"/>
      <c r="U11" s="524"/>
      <c r="V11" s="524"/>
      <c r="W11" s="524"/>
      <c r="X11" s="524"/>
      <c r="Y11" s="524"/>
      <c r="Z11" s="524"/>
      <c r="AA11" s="5"/>
      <c r="AB11" s="5"/>
      <c r="AC11" s="5"/>
      <c r="AD11" s="5"/>
      <c r="AE11" s="5"/>
      <c r="AF11" s="5"/>
      <c r="AG11" s="5"/>
      <c r="AH11" s="5"/>
      <c r="AI11" s="5"/>
      <c r="AJ11" s="5"/>
      <c r="AK11" s="5"/>
      <c r="AL11" s="5"/>
      <c r="AM11" s="5"/>
      <c r="AN11" s="5"/>
      <c r="AO11" s="5"/>
      <c r="AP11" s="5"/>
      <c r="AQ11" s="5"/>
    </row>
    <row r="12" spans="1:43" s="10" customFormat="1" ht="18.75" customHeight="1" outlineLevel="1" x14ac:dyDescent="0.2">
      <c r="A12" s="498" t="s">
        <v>3</v>
      </c>
      <c r="B12" s="498"/>
      <c r="C12" s="498"/>
      <c r="D12" s="498"/>
      <c r="E12" s="498"/>
      <c r="F12" s="498"/>
      <c r="G12" s="498"/>
      <c r="H12" s="498"/>
      <c r="I12" s="498"/>
      <c r="J12" s="498"/>
      <c r="K12" s="498"/>
      <c r="L12" s="498"/>
      <c r="M12" s="498"/>
      <c r="N12" s="498"/>
      <c r="O12" s="498"/>
      <c r="P12" s="498"/>
      <c r="Q12" s="498"/>
      <c r="R12" s="498"/>
      <c r="S12" s="498"/>
      <c r="T12" s="498"/>
      <c r="U12" s="498"/>
      <c r="V12" s="498"/>
      <c r="W12" s="498"/>
      <c r="X12" s="498"/>
      <c r="Y12" s="498"/>
      <c r="Z12" s="498"/>
      <c r="AA12" s="84"/>
      <c r="AB12" s="84"/>
      <c r="AC12" s="84"/>
      <c r="AD12" s="84"/>
      <c r="AE12" s="84"/>
      <c r="AF12" s="84"/>
      <c r="AG12" s="84"/>
      <c r="AH12" s="84"/>
      <c r="AI12" s="84"/>
      <c r="AJ12" s="84"/>
      <c r="AK12" s="84"/>
      <c r="AL12" s="84"/>
      <c r="AM12" s="84"/>
      <c r="AN12" s="84"/>
      <c r="AO12" s="84"/>
      <c r="AP12" s="84"/>
      <c r="AQ12" s="84"/>
    </row>
    <row r="13" spans="1:43" s="7" customFormat="1" ht="15.75" customHeight="1" outlineLevel="1" x14ac:dyDescent="0.2">
      <c r="A13" s="121"/>
      <c r="B13" s="121"/>
      <c r="C13" s="121"/>
      <c r="D13" s="121"/>
      <c r="E13" s="121"/>
      <c r="F13" s="121"/>
      <c r="G13" s="121"/>
      <c r="H13" s="121"/>
      <c r="I13" s="121"/>
      <c r="J13" s="121"/>
      <c r="K13" s="121"/>
      <c r="L13" s="121"/>
      <c r="M13" s="121"/>
      <c r="N13" s="121"/>
      <c r="O13" s="121"/>
      <c r="P13" s="121"/>
      <c r="Q13" s="121"/>
      <c r="R13" s="121"/>
      <c r="S13" s="121"/>
      <c r="T13" s="121"/>
      <c r="U13" s="121"/>
      <c r="V13" s="121"/>
      <c r="W13" s="121"/>
      <c r="X13" s="121"/>
    </row>
    <row r="14" spans="1:43" s="2" customFormat="1" ht="43.5" customHeight="1" outlineLevel="1" x14ac:dyDescent="0.2">
      <c r="A14" s="50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(2028 прибор учёта электроэнергии)</v>
      </c>
      <c r="B14" s="501"/>
      <c r="C14" s="501"/>
      <c r="D14" s="501"/>
      <c r="E14" s="501"/>
      <c r="F14" s="501"/>
      <c r="G14" s="501"/>
      <c r="H14" s="501"/>
      <c r="I14" s="501"/>
      <c r="J14" s="501"/>
      <c r="K14" s="501"/>
      <c r="L14" s="501"/>
      <c r="M14" s="501"/>
      <c r="N14" s="501"/>
      <c r="O14" s="501"/>
      <c r="P14" s="501"/>
      <c r="Q14" s="501"/>
      <c r="R14" s="501"/>
      <c r="S14" s="501"/>
      <c r="T14" s="501"/>
      <c r="U14" s="501"/>
      <c r="V14" s="501"/>
      <c r="W14" s="501"/>
      <c r="X14" s="501"/>
      <c r="Y14" s="501"/>
      <c r="Z14" s="501"/>
      <c r="AA14" s="129"/>
      <c r="AB14" s="129"/>
      <c r="AC14" s="129"/>
      <c r="AD14" s="129"/>
      <c r="AE14" s="129"/>
      <c r="AF14" s="129"/>
      <c r="AG14" s="129"/>
      <c r="AH14" s="129"/>
      <c r="AI14" s="129"/>
      <c r="AJ14" s="129"/>
      <c r="AK14" s="129"/>
      <c r="AL14" s="129"/>
      <c r="AM14" s="129"/>
      <c r="AN14" s="129"/>
      <c r="AO14" s="129"/>
      <c r="AP14" s="129"/>
      <c r="AQ14" s="129"/>
    </row>
    <row r="15" spans="1:43" s="2" customFormat="1" ht="15" customHeight="1" outlineLevel="1" x14ac:dyDescent="0.2">
      <c r="A15" s="498" t="s">
        <v>2</v>
      </c>
      <c r="B15" s="498"/>
      <c r="C15" s="498"/>
      <c r="D15" s="498"/>
      <c r="E15" s="498"/>
      <c r="F15" s="498"/>
      <c r="G15" s="498"/>
      <c r="H15" s="498"/>
      <c r="I15" s="498"/>
      <c r="J15" s="498"/>
      <c r="K15" s="498"/>
      <c r="L15" s="498"/>
      <c r="M15" s="498"/>
      <c r="N15" s="498"/>
      <c r="O15" s="498"/>
      <c r="P15" s="498"/>
      <c r="Q15" s="498"/>
      <c r="R15" s="498"/>
      <c r="S15" s="498"/>
      <c r="T15" s="498"/>
      <c r="U15" s="498"/>
      <c r="V15" s="498"/>
      <c r="W15" s="498"/>
      <c r="X15" s="498"/>
      <c r="Y15" s="498"/>
      <c r="Z15" s="498"/>
      <c r="AA15" s="84"/>
      <c r="AB15" s="84"/>
      <c r="AC15" s="84"/>
      <c r="AD15" s="84"/>
      <c r="AE15" s="84"/>
      <c r="AF15" s="84"/>
      <c r="AG15" s="84"/>
      <c r="AH15" s="84"/>
      <c r="AI15" s="84"/>
      <c r="AJ15" s="84"/>
      <c r="AK15" s="84"/>
      <c r="AL15" s="84"/>
      <c r="AM15" s="84"/>
      <c r="AN15" s="84"/>
      <c r="AO15" s="84"/>
      <c r="AP15" s="84"/>
      <c r="AQ15" s="84"/>
    </row>
    <row r="16" spans="1:43" s="2" customFormat="1" ht="15" customHeight="1" outlineLevel="1" x14ac:dyDescent="0.2">
      <c r="A16" s="122"/>
      <c r="B16" s="122"/>
      <c r="C16" s="122"/>
      <c r="D16" s="122"/>
      <c r="E16" s="122"/>
      <c r="F16" s="122"/>
      <c r="G16" s="122"/>
      <c r="H16" s="122"/>
      <c r="I16" s="122"/>
      <c r="J16" s="122"/>
      <c r="K16" s="122"/>
      <c r="L16" s="122"/>
      <c r="M16" s="122"/>
      <c r="N16" s="122"/>
      <c r="O16" s="122"/>
      <c r="P16" s="122"/>
      <c r="Q16" s="122"/>
      <c r="R16" s="122"/>
      <c r="S16" s="122"/>
      <c r="T16" s="122"/>
      <c r="U16" s="122"/>
    </row>
    <row r="17" spans="1:43" s="2" customFormat="1" ht="15" customHeight="1" outlineLevel="1" x14ac:dyDescent="0.2">
      <c r="A17" s="524" t="s">
        <v>401</v>
      </c>
      <c r="B17" s="524"/>
      <c r="C17" s="524"/>
      <c r="D17" s="524"/>
      <c r="E17" s="524"/>
      <c r="F17" s="524"/>
      <c r="G17" s="524"/>
      <c r="H17" s="524"/>
      <c r="I17" s="524"/>
      <c r="J17" s="524"/>
      <c r="K17" s="524"/>
      <c r="L17" s="524"/>
      <c r="M17" s="524"/>
      <c r="N17" s="524"/>
      <c r="O17" s="524"/>
      <c r="P17" s="524"/>
      <c r="Q17" s="524"/>
      <c r="R17" s="524"/>
      <c r="S17" s="524"/>
      <c r="T17" s="524"/>
      <c r="U17" s="524"/>
      <c r="V17" s="524"/>
      <c r="W17" s="524"/>
      <c r="X17" s="524"/>
      <c r="Y17" s="524"/>
      <c r="Z17" s="524"/>
      <c r="AA17" s="5"/>
      <c r="AB17" s="5"/>
      <c r="AC17" s="5"/>
      <c r="AD17" s="5"/>
      <c r="AE17" s="5"/>
      <c r="AF17" s="5"/>
      <c r="AG17" s="5"/>
      <c r="AH17" s="5"/>
      <c r="AI17" s="5"/>
      <c r="AJ17" s="5"/>
      <c r="AK17" s="5"/>
      <c r="AL17" s="5"/>
      <c r="AM17" s="5"/>
      <c r="AN17" s="5"/>
      <c r="AO17" s="5"/>
      <c r="AP17" s="5"/>
      <c r="AQ17" s="5"/>
    </row>
    <row r="18" spans="1:43" ht="18.75" customHeight="1" outlineLevel="1" x14ac:dyDescent="0.25">
      <c r="A18" s="130"/>
      <c r="Z18" s="132"/>
    </row>
    <row r="19" spans="1:43" ht="18.75" customHeight="1" outlineLevel="1" x14ac:dyDescent="0.25">
      <c r="A19" s="130"/>
      <c r="Z19" s="132"/>
    </row>
    <row r="20" spans="1:43" s="156" customFormat="1" x14ac:dyDescent="0.25">
      <c r="A20" s="588" t="s">
        <v>449</v>
      </c>
      <c r="B20" s="588"/>
      <c r="C20" s="588"/>
      <c r="D20" s="588"/>
      <c r="E20" s="588"/>
      <c r="F20" s="588"/>
      <c r="G20" s="588"/>
      <c r="H20" s="588"/>
      <c r="I20" s="588"/>
      <c r="J20" s="588"/>
      <c r="K20" s="588"/>
      <c r="L20" s="588"/>
      <c r="M20" s="588"/>
      <c r="N20" s="588"/>
      <c r="O20" s="588"/>
      <c r="P20" s="588"/>
      <c r="Q20" s="588"/>
      <c r="R20" s="588"/>
      <c r="S20" s="588"/>
      <c r="T20" s="588"/>
      <c r="U20" s="588"/>
      <c r="V20" s="588"/>
      <c r="W20" s="588"/>
      <c r="X20" s="588"/>
      <c r="Y20" s="588"/>
      <c r="Z20" s="588"/>
      <c r="AA20" s="158"/>
    </row>
    <row r="21" spans="1:43" s="156" customFormat="1" x14ac:dyDescent="0.25">
      <c r="A21" s="159"/>
      <c r="B21" s="208"/>
      <c r="C21" s="158"/>
      <c r="D21" s="158"/>
      <c r="E21" s="158"/>
      <c r="F21" s="158"/>
      <c r="G21" s="158"/>
      <c r="H21" s="158"/>
      <c r="I21" s="589" t="s">
        <v>450</v>
      </c>
      <c r="J21" s="590"/>
      <c r="K21" s="590"/>
      <c r="L21" s="590"/>
      <c r="M21" s="590"/>
      <c r="N21" s="590"/>
      <c r="O21" s="158"/>
      <c r="P21" s="158"/>
      <c r="Q21" s="158"/>
      <c r="R21" s="158"/>
      <c r="S21" s="158"/>
      <c r="T21" s="158"/>
      <c r="U21" s="158"/>
      <c r="V21" s="158"/>
      <c r="W21" s="158"/>
      <c r="X21" s="158"/>
      <c r="Y21" s="158"/>
      <c r="Z21" s="158"/>
      <c r="AA21" s="158"/>
    </row>
    <row r="22" spans="1:43" s="156" customFormat="1" x14ac:dyDescent="0.25">
      <c r="A22" s="159"/>
      <c r="B22" s="158"/>
      <c r="C22" s="158"/>
      <c r="D22" s="158"/>
      <c r="E22" s="158"/>
      <c r="F22" s="158"/>
      <c r="G22" s="158"/>
      <c r="H22" s="158"/>
      <c r="I22" s="158"/>
      <c r="J22" s="158"/>
      <c r="K22" s="158"/>
      <c r="L22" s="158"/>
      <c r="M22" s="158"/>
      <c r="N22" s="158"/>
      <c r="O22" s="158"/>
      <c r="P22" s="158"/>
      <c r="Q22" s="158"/>
      <c r="R22" s="158"/>
      <c r="S22" s="158"/>
      <c r="T22" s="158"/>
      <c r="U22" s="158"/>
      <c r="V22" s="158"/>
      <c r="W22" s="158"/>
      <c r="X22" s="158"/>
      <c r="Y22" s="158"/>
      <c r="Z22" s="160" t="s">
        <v>451</v>
      </c>
      <c r="AA22" s="158"/>
    </row>
    <row r="23" spans="1:43" s="156" customFormat="1" x14ac:dyDescent="0.25">
      <c r="A23" s="159"/>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60" t="s">
        <v>452</v>
      </c>
      <c r="AA23" s="158"/>
    </row>
    <row r="24" spans="1:43" s="156" customFormat="1" x14ac:dyDescent="0.25">
      <c r="A24" s="159"/>
      <c r="B24" s="158"/>
      <c r="C24" s="158"/>
      <c r="D24" s="158"/>
      <c r="E24" s="158"/>
      <c r="F24" s="158"/>
      <c r="G24" s="158"/>
      <c r="H24" s="158"/>
      <c r="I24" s="158"/>
      <c r="J24" s="158"/>
      <c r="K24" s="158"/>
      <c r="L24" s="158"/>
      <c r="M24" s="158"/>
      <c r="N24" s="158"/>
      <c r="O24" s="158"/>
      <c r="P24" s="158"/>
      <c r="Q24" s="158"/>
      <c r="R24" s="158"/>
      <c r="S24" s="158"/>
      <c r="T24" s="158"/>
      <c r="U24" s="158"/>
      <c r="V24" s="158"/>
      <c r="W24" s="158"/>
      <c r="X24" s="158"/>
      <c r="Y24" s="158"/>
      <c r="Z24" s="160"/>
      <c r="AA24" s="158"/>
    </row>
    <row r="25" spans="1:43" s="156" customFormat="1" x14ac:dyDescent="0.25">
      <c r="A25" s="159"/>
      <c r="B25" s="158"/>
      <c r="C25" s="158"/>
      <c r="D25" s="158"/>
      <c r="E25" s="158"/>
      <c r="F25" s="158"/>
      <c r="G25" s="158"/>
      <c r="H25" s="158"/>
      <c r="I25" s="158"/>
      <c r="J25" s="158"/>
      <c r="K25" s="158"/>
      <c r="L25" s="158"/>
      <c r="M25" s="158"/>
      <c r="N25" s="158"/>
      <c r="O25" s="158"/>
      <c r="P25" s="158"/>
      <c r="Q25" s="158"/>
      <c r="R25" s="158"/>
      <c r="S25" s="158"/>
      <c r="T25" s="158"/>
      <c r="U25" s="158"/>
      <c r="V25" s="158"/>
      <c r="W25" s="158"/>
      <c r="X25" s="158"/>
      <c r="Y25" s="158"/>
      <c r="Z25" s="161" t="s">
        <v>453</v>
      </c>
      <c r="AA25" s="158"/>
    </row>
    <row r="26" spans="1:43" s="156" customFormat="1" x14ac:dyDescent="0.25">
      <c r="A26" s="159"/>
      <c r="B26" s="158"/>
      <c r="C26" s="158"/>
      <c r="D26" s="159" t="s">
        <v>402</v>
      </c>
      <c r="E26" s="158"/>
      <c r="F26" s="158"/>
      <c r="G26" s="158"/>
      <c r="H26" s="158"/>
      <c r="I26" s="158"/>
      <c r="J26" s="158"/>
      <c r="K26" s="158"/>
      <c r="L26" s="158"/>
      <c r="M26" s="158"/>
      <c r="N26" s="158"/>
      <c r="O26" s="158"/>
      <c r="P26" s="158"/>
      <c r="Q26" s="158"/>
      <c r="R26" s="158"/>
      <c r="S26" s="158"/>
      <c r="T26" s="158"/>
      <c r="U26" s="158"/>
      <c r="V26" s="158"/>
      <c r="W26" s="158"/>
      <c r="X26" s="158"/>
      <c r="Y26" s="158"/>
      <c r="Z26" s="158"/>
      <c r="AA26" s="160"/>
      <c r="AB26" s="158"/>
    </row>
    <row r="27" spans="1:43" s="156" customFormat="1" x14ac:dyDescent="0.25">
      <c r="A27" s="159"/>
      <c r="B27" s="158"/>
      <c r="C27" s="158"/>
      <c r="D27" s="591" t="s">
        <v>403</v>
      </c>
      <c r="E27" s="592"/>
      <c r="F27" s="583">
        <f>SUM(B83:Z83)</f>
        <v>5.711702943406932</v>
      </c>
      <c r="G27" s="584"/>
      <c r="H27" s="158"/>
      <c r="I27" s="158"/>
      <c r="J27" s="158"/>
      <c r="K27" s="158"/>
      <c r="L27" s="158"/>
      <c r="M27" s="158"/>
      <c r="N27" s="158"/>
      <c r="O27" s="158"/>
      <c r="P27" s="158"/>
      <c r="Q27" s="158"/>
      <c r="R27" s="158"/>
      <c r="S27" s="158"/>
      <c r="T27" s="158"/>
      <c r="U27" s="158"/>
      <c r="V27" s="158"/>
      <c r="W27" s="158"/>
      <c r="X27" s="158"/>
      <c r="Y27" s="158"/>
      <c r="Z27" s="158"/>
      <c r="AA27" s="160"/>
      <c r="AB27" s="158"/>
    </row>
    <row r="28" spans="1:43" s="156" customFormat="1" x14ac:dyDescent="0.25">
      <c r="A28" s="158"/>
      <c r="B28" s="158"/>
      <c r="C28" s="158"/>
      <c r="D28" s="585" t="s">
        <v>404</v>
      </c>
      <c r="E28" s="585"/>
      <c r="F28" s="583">
        <f>IF(SUM(B84:Z84)=0,"не окупается",SUM(B84:Z84))</f>
        <v>4.5785005267311618</v>
      </c>
      <c r="G28" s="584"/>
      <c r="H28" s="158"/>
      <c r="I28" s="158"/>
      <c r="J28" s="158"/>
      <c r="K28" s="158"/>
      <c r="L28" s="158"/>
      <c r="M28" s="158"/>
      <c r="N28" s="158"/>
      <c r="O28" s="158"/>
      <c r="P28" s="158"/>
      <c r="Q28" s="158"/>
      <c r="R28" s="158"/>
      <c r="S28" s="158"/>
      <c r="T28" s="158"/>
      <c r="U28" s="158"/>
      <c r="V28" s="158"/>
      <c r="W28" s="158"/>
      <c r="X28" s="158"/>
      <c r="Y28" s="158"/>
      <c r="Z28" s="158"/>
      <c r="AA28" s="158"/>
      <c r="AB28" s="158"/>
    </row>
    <row r="29" spans="1:43" s="156" customFormat="1" ht="16.5" thickBot="1" x14ac:dyDescent="0.3">
      <c r="A29" s="207" t="s">
        <v>405</v>
      </c>
      <c r="B29" s="207" t="s">
        <v>406</v>
      </c>
      <c r="C29" s="158"/>
      <c r="D29" s="585" t="s">
        <v>570</v>
      </c>
      <c r="E29" s="585"/>
      <c r="F29" s="583">
        <f>L81</f>
        <v>357814075.74284595</v>
      </c>
      <c r="G29" s="584"/>
      <c r="H29" s="162"/>
      <c r="I29" s="158"/>
      <c r="J29" s="158"/>
      <c r="K29" s="158"/>
      <c r="L29" s="158"/>
      <c r="M29" s="158"/>
      <c r="N29" s="158"/>
      <c r="O29" s="158"/>
      <c r="P29" s="158"/>
      <c r="Q29" s="158"/>
      <c r="R29" s="158"/>
      <c r="S29" s="158"/>
      <c r="T29" s="158"/>
      <c r="U29" s="158"/>
      <c r="V29" s="158"/>
      <c r="W29" s="158"/>
      <c r="X29" s="158"/>
      <c r="Y29" s="158"/>
      <c r="Z29" s="158"/>
      <c r="AA29" s="158"/>
      <c r="AB29" s="158"/>
    </row>
    <row r="30" spans="1:43" s="156" customFormat="1" x14ac:dyDescent="0.25">
      <c r="A30" s="163" t="s">
        <v>560</v>
      </c>
      <c r="B30" s="215">
        <f>B128/1.2</f>
        <v>80099546.549999997</v>
      </c>
      <c r="C30" s="158"/>
      <c r="D30" s="585" t="s">
        <v>407</v>
      </c>
      <c r="E30" s="585"/>
      <c r="F30" s="583" t="str">
        <f>IF(F29&gt;0,"да","нет")</f>
        <v>да</v>
      </c>
      <c r="G30" s="584"/>
      <c r="H30" s="158"/>
      <c r="I30" s="158"/>
      <c r="J30" s="158"/>
      <c r="K30" s="158"/>
      <c r="L30" s="158"/>
      <c r="M30" s="158"/>
      <c r="N30" s="158"/>
      <c r="O30" s="158"/>
      <c r="P30" s="158"/>
      <c r="Q30" s="158"/>
      <c r="R30" s="158"/>
      <c r="S30" s="158"/>
      <c r="T30" s="158"/>
      <c r="U30" s="158"/>
      <c r="V30" s="158"/>
      <c r="W30" s="158"/>
      <c r="X30" s="158"/>
      <c r="Y30" s="158"/>
      <c r="Z30" s="158"/>
      <c r="AA30" s="158"/>
      <c r="AB30" s="158"/>
    </row>
    <row r="31" spans="1:43" s="156" customFormat="1" x14ac:dyDescent="0.25">
      <c r="A31" s="164" t="s">
        <v>408</v>
      </c>
      <c r="B31" s="216">
        <v>7</v>
      </c>
      <c r="C31" s="158"/>
      <c r="D31" s="585" t="s">
        <v>409</v>
      </c>
      <c r="E31" s="585"/>
      <c r="F31" s="586">
        <f>N82</f>
        <v>0.1899973757708191</v>
      </c>
      <c r="G31" s="587"/>
      <c r="H31" s="158"/>
      <c r="I31" s="158"/>
      <c r="J31" s="158"/>
      <c r="K31" s="158"/>
      <c r="L31" s="158"/>
      <c r="M31" s="158"/>
      <c r="N31" s="158"/>
      <c r="O31" s="158"/>
      <c r="P31" s="158"/>
      <c r="Q31" s="158"/>
      <c r="R31" s="158"/>
      <c r="S31" s="158"/>
      <c r="T31" s="158"/>
      <c r="U31" s="158"/>
      <c r="V31" s="158"/>
      <c r="W31" s="158"/>
      <c r="X31" s="158"/>
      <c r="Y31" s="158"/>
      <c r="Z31" s="158"/>
      <c r="AA31" s="158"/>
      <c r="AB31" s="158"/>
    </row>
    <row r="32" spans="1:43" s="156" customFormat="1" ht="16.5" thickBot="1" x14ac:dyDescent="0.3">
      <c r="A32" s="165" t="s">
        <v>410</v>
      </c>
      <c r="B32" s="166">
        <v>1</v>
      </c>
      <c r="C32" s="158"/>
      <c r="D32" s="158"/>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row>
    <row r="33" spans="1:28" s="156" customFormat="1" ht="16.5" thickBot="1" x14ac:dyDescent="0.3">
      <c r="A33" s="165" t="s">
        <v>411</v>
      </c>
      <c r="B33" s="167">
        <v>0.2</v>
      </c>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row>
    <row r="34" spans="1:28" s="156" customFormat="1" x14ac:dyDescent="0.25">
      <c r="A34" s="168" t="s">
        <v>412</v>
      </c>
      <c r="B34" s="169">
        <v>0</v>
      </c>
      <c r="C34" s="158"/>
      <c r="D34" s="158"/>
      <c r="E34" s="158"/>
      <c r="F34" s="158"/>
      <c r="G34" s="158"/>
      <c r="H34" s="158"/>
      <c r="I34" s="158"/>
      <c r="J34" s="158"/>
      <c r="K34" s="158"/>
      <c r="L34" s="158"/>
      <c r="M34" s="158"/>
      <c r="N34" s="158"/>
      <c r="O34" s="158"/>
      <c r="P34" s="158"/>
      <c r="Q34" s="158"/>
      <c r="R34" s="158"/>
      <c r="S34" s="158"/>
      <c r="T34" s="158"/>
      <c r="U34" s="158"/>
      <c r="V34" s="158"/>
      <c r="W34" s="158"/>
      <c r="X34" s="158"/>
      <c r="Y34" s="158"/>
      <c r="Z34" s="158"/>
      <c r="AA34" s="158"/>
    </row>
    <row r="35" spans="1:28" s="156" customFormat="1" x14ac:dyDescent="0.25">
      <c r="A35" s="170" t="s">
        <v>413</v>
      </c>
      <c r="B35" s="171">
        <v>0.12</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row>
    <row r="36" spans="1:28" s="156" customFormat="1" x14ac:dyDescent="0.25">
      <c r="A36" s="170" t="s">
        <v>414</v>
      </c>
      <c r="B36" s="172">
        <v>0.15</v>
      </c>
      <c r="C36" s="158"/>
      <c r="D36" s="158"/>
      <c r="E36" s="158"/>
      <c r="F36" s="158"/>
      <c r="G36" s="158"/>
      <c r="H36" s="158"/>
      <c r="I36" s="158"/>
      <c r="J36" s="158"/>
      <c r="K36" s="158"/>
      <c r="L36" s="158"/>
      <c r="M36" s="158"/>
      <c r="N36" s="158"/>
      <c r="O36" s="158"/>
      <c r="P36" s="158"/>
      <c r="Q36" s="158"/>
      <c r="R36" s="158"/>
      <c r="S36" s="158"/>
      <c r="T36" s="158"/>
      <c r="U36" s="158"/>
      <c r="V36" s="158"/>
      <c r="W36" s="158"/>
      <c r="X36" s="158"/>
      <c r="Y36" s="158"/>
      <c r="Z36" s="158"/>
      <c r="AA36" s="158"/>
    </row>
    <row r="37" spans="1:28" s="156" customFormat="1" x14ac:dyDescent="0.25">
      <c r="A37" s="170" t="s">
        <v>415</v>
      </c>
      <c r="B37" s="172">
        <v>0</v>
      </c>
      <c r="C37" s="158"/>
      <c r="D37" s="158"/>
      <c r="E37" s="158"/>
      <c r="F37" s="158"/>
      <c r="G37" s="158"/>
      <c r="H37" s="158"/>
      <c r="I37" s="158"/>
      <c r="J37" s="158"/>
      <c r="K37" s="158"/>
      <c r="L37" s="158"/>
      <c r="M37" s="158"/>
      <c r="N37" s="158"/>
      <c r="O37" s="158"/>
      <c r="P37" s="158"/>
      <c r="Q37" s="158"/>
      <c r="R37" s="158"/>
      <c r="S37" s="158"/>
      <c r="T37" s="158"/>
      <c r="U37" s="158"/>
      <c r="V37" s="158"/>
      <c r="W37" s="158"/>
      <c r="X37" s="158"/>
      <c r="Y37" s="158"/>
      <c r="Z37" s="158"/>
      <c r="AA37" s="158"/>
    </row>
    <row r="38" spans="1:28" s="156" customFormat="1" x14ac:dyDescent="0.25">
      <c r="A38" s="170" t="s">
        <v>416</v>
      </c>
      <c r="B38" s="172">
        <v>0.1371</v>
      </c>
      <c r="C38" s="158"/>
      <c r="D38" s="158"/>
      <c r="E38" s="158"/>
      <c r="F38" s="158"/>
      <c r="G38" s="158"/>
      <c r="H38" s="158"/>
      <c r="I38" s="158"/>
      <c r="J38" s="158"/>
      <c r="K38" s="158"/>
      <c r="L38" s="158"/>
      <c r="M38" s="158"/>
      <c r="N38" s="158"/>
      <c r="O38" s="158"/>
      <c r="P38" s="158"/>
      <c r="Q38" s="158"/>
      <c r="R38" s="158"/>
      <c r="S38" s="158"/>
      <c r="T38" s="158"/>
      <c r="U38" s="158"/>
      <c r="V38" s="158"/>
      <c r="W38" s="158"/>
      <c r="X38" s="158"/>
      <c r="Y38" s="158"/>
      <c r="Z38" s="158"/>
      <c r="AA38" s="158"/>
    </row>
    <row r="39" spans="1:28" s="156" customFormat="1" x14ac:dyDescent="0.25">
      <c r="A39" s="170" t="s">
        <v>417</v>
      </c>
      <c r="B39" s="172">
        <f>1-B37</f>
        <v>1</v>
      </c>
      <c r="C39" s="158"/>
      <c r="D39" s="158"/>
      <c r="E39" s="158"/>
      <c r="F39" s="158"/>
      <c r="G39" s="158"/>
      <c r="H39" s="158"/>
      <c r="I39" s="158"/>
      <c r="J39" s="158"/>
      <c r="K39" s="158"/>
      <c r="L39" s="158"/>
      <c r="M39" s="158"/>
      <c r="N39" s="158"/>
      <c r="O39" s="158"/>
      <c r="P39" s="158"/>
      <c r="Q39" s="158"/>
      <c r="R39" s="158"/>
      <c r="S39" s="158"/>
      <c r="T39" s="158"/>
      <c r="U39" s="158"/>
      <c r="V39" s="158"/>
      <c r="W39" s="158"/>
      <c r="X39" s="158"/>
      <c r="Y39" s="158"/>
      <c r="Z39" s="158"/>
      <c r="AA39" s="158"/>
    </row>
    <row r="40" spans="1:28" s="156" customFormat="1" ht="16.5" thickBot="1" x14ac:dyDescent="0.3">
      <c r="A40" s="173" t="s">
        <v>418</v>
      </c>
      <c r="B40" s="174">
        <f>B39*B38+B37*B36*(1-B33)</f>
        <v>0.1371</v>
      </c>
      <c r="C40" s="158"/>
      <c r="D40" s="158"/>
      <c r="E40" s="158"/>
      <c r="F40" s="158"/>
      <c r="G40" s="158"/>
      <c r="H40" s="158"/>
      <c r="I40" s="158"/>
      <c r="J40" s="158"/>
      <c r="K40" s="158"/>
      <c r="L40" s="158"/>
      <c r="M40" s="158"/>
      <c r="N40" s="158"/>
      <c r="O40" s="158"/>
      <c r="P40" s="158"/>
      <c r="Q40" s="158"/>
      <c r="R40" s="158"/>
      <c r="S40" s="158"/>
      <c r="T40" s="158"/>
      <c r="U40" s="158"/>
      <c r="V40" s="158"/>
      <c r="W40" s="158"/>
      <c r="X40" s="158"/>
      <c r="Y40" s="158"/>
      <c r="Z40" s="158"/>
      <c r="AA40" s="158"/>
    </row>
    <row r="41" spans="1:28" s="156" customFormat="1" x14ac:dyDescent="0.25">
      <c r="A41" s="175" t="s">
        <v>419</v>
      </c>
      <c r="B41" s="209">
        <v>2024</v>
      </c>
      <c r="C41" s="209">
        <f t="shared" ref="C41:N41" si="0">B41+1</f>
        <v>2025</v>
      </c>
      <c r="D41" s="209">
        <f t="shared" si="0"/>
        <v>2026</v>
      </c>
      <c r="E41" s="209">
        <f t="shared" si="0"/>
        <v>2027</v>
      </c>
      <c r="F41" s="209">
        <f t="shared" si="0"/>
        <v>2028</v>
      </c>
      <c r="G41" s="209">
        <f t="shared" si="0"/>
        <v>2029</v>
      </c>
      <c r="H41" s="209">
        <f t="shared" si="0"/>
        <v>2030</v>
      </c>
      <c r="I41" s="209">
        <f t="shared" si="0"/>
        <v>2031</v>
      </c>
      <c r="J41" s="209">
        <f t="shared" si="0"/>
        <v>2032</v>
      </c>
      <c r="K41" s="209">
        <f t="shared" si="0"/>
        <v>2033</v>
      </c>
      <c r="L41" s="209">
        <f t="shared" si="0"/>
        <v>2034</v>
      </c>
      <c r="M41" s="209">
        <f t="shared" si="0"/>
        <v>2035</v>
      </c>
      <c r="N41" s="209">
        <f t="shared" si="0"/>
        <v>2036</v>
      </c>
      <c r="O41" s="209">
        <f t="shared" ref="O41" si="1">N41+1</f>
        <v>2037</v>
      </c>
      <c r="P41" s="209">
        <f t="shared" ref="P41" si="2">O41+1</f>
        <v>2038</v>
      </c>
      <c r="Q41" s="209">
        <f t="shared" ref="Q41" si="3">P41+1</f>
        <v>2039</v>
      </c>
      <c r="R41" s="209">
        <f t="shared" ref="R41" si="4">Q41+1</f>
        <v>2040</v>
      </c>
      <c r="S41" s="209">
        <f t="shared" ref="S41" si="5">R41+1</f>
        <v>2041</v>
      </c>
      <c r="T41" s="209">
        <f t="shared" ref="T41" si="6">S41+1</f>
        <v>2042</v>
      </c>
      <c r="U41" s="209">
        <f t="shared" ref="U41" si="7">T41+1</f>
        <v>2043</v>
      </c>
      <c r="V41" s="209">
        <f t="shared" ref="V41" si="8">U41+1</f>
        <v>2044</v>
      </c>
      <c r="W41" s="209">
        <f t="shared" ref="W41" si="9">V41+1</f>
        <v>2045</v>
      </c>
      <c r="X41" s="209">
        <f t="shared" ref="X41" si="10">W41+1</f>
        <v>2046</v>
      </c>
      <c r="Y41" s="209">
        <f t="shared" ref="Y41" si="11">X41+1</f>
        <v>2047</v>
      </c>
      <c r="Z41" s="177" t="s">
        <v>420</v>
      </c>
      <c r="AA41" s="158"/>
    </row>
    <row r="42" spans="1:28" s="181" customFormat="1" x14ac:dyDescent="0.2">
      <c r="A42" s="178" t="s">
        <v>421</v>
      </c>
      <c r="B42" s="378">
        <v>8.1000000000000003E-2</v>
      </c>
      <c r="C42" s="378">
        <v>7.3999999999999996E-2</v>
      </c>
      <c r="D42" s="378">
        <v>5.5E-2</v>
      </c>
      <c r="E42" s="378">
        <v>4.1000000000000002E-2</v>
      </c>
      <c r="F42" s="378">
        <v>4.1000000000000002E-2</v>
      </c>
      <c r="G42" s="378">
        <v>4.1000000000000002E-2</v>
      </c>
      <c r="H42" s="378">
        <v>4.1000000000000002E-2</v>
      </c>
      <c r="I42" s="378">
        <f t="shared" ref="I42:L42" si="12">H42</f>
        <v>4.1000000000000002E-2</v>
      </c>
      <c r="J42" s="378">
        <f t="shared" si="12"/>
        <v>4.1000000000000002E-2</v>
      </c>
      <c r="K42" s="378">
        <f t="shared" si="12"/>
        <v>4.1000000000000002E-2</v>
      </c>
      <c r="L42" s="378">
        <f t="shared" si="12"/>
        <v>4.1000000000000002E-2</v>
      </c>
      <c r="M42" s="180">
        <f>L42</f>
        <v>4.1000000000000002E-2</v>
      </c>
      <c r="N42" s="180">
        <f>M42</f>
        <v>4.1000000000000002E-2</v>
      </c>
      <c r="O42" s="180">
        <f t="shared" ref="O42:Y42" si="13">N42</f>
        <v>4.1000000000000002E-2</v>
      </c>
      <c r="P42" s="180">
        <f t="shared" si="13"/>
        <v>4.1000000000000002E-2</v>
      </c>
      <c r="Q42" s="180">
        <f t="shared" si="13"/>
        <v>4.1000000000000002E-2</v>
      </c>
      <c r="R42" s="180">
        <f t="shared" si="13"/>
        <v>4.1000000000000002E-2</v>
      </c>
      <c r="S42" s="180">
        <f t="shared" si="13"/>
        <v>4.1000000000000002E-2</v>
      </c>
      <c r="T42" s="180">
        <f t="shared" si="13"/>
        <v>4.1000000000000002E-2</v>
      </c>
      <c r="U42" s="180">
        <f t="shared" si="13"/>
        <v>4.1000000000000002E-2</v>
      </c>
      <c r="V42" s="180">
        <f t="shared" si="13"/>
        <v>4.1000000000000002E-2</v>
      </c>
      <c r="W42" s="180">
        <f t="shared" si="13"/>
        <v>4.1000000000000002E-2</v>
      </c>
      <c r="X42" s="180">
        <f t="shared" si="13"/>
        <v>4.1000000000000002E-2</v>
      </c>
      <c r="Y42" s="180">
        <f t="shared" si="13"/>
        <v>4.1000000000000002E-2</v>
      </c>
      <c r="Z42" s="179"/>
      <c r="AA42" s="158"/>
    </row>
    <row r="43" spans="1:28" s="156" customFormat="1" x14ac:dyDescent="0.25">
      <c r="A43" s="178" t="s">
        <v>422</v>
      </c>
      <c r="B43" s="179">
        <f>B42</f>
        <v>8.1000000000000003E-2</v>
      </c>
      <c r="C43" s="179">
        <f>(1+B43)*(1+C42)-1</f>
        <v>0.16099400000000008</v>
      </c>
      <c r="D43" s="179">
        <f t="shared" ref="D43:L43" si="14">(1+C43)*(1+D42)-1</f>
        <v>0.22484867000000008</v>
      </c>
      <c r="E43" s="179">
        <f t="shared" si="14"/>
        <v>0.27506746547000005</v>
      </c>
      <c r="F43" s="179">
        <f t="shared" si="14"/>
        <v>0.32734523155426998</v>
      </c>
      <c r="G43" s="179">
        <f>(1+F43)*(1+G42)-1</f>
        <v>0.38176638604799495</v>
      </c>
      <c r="H43" s="179">
        <f t="shared" si="14"/>
        <v>0.43841880787596255</v>
      </c>
      <c r="I43" s="179">
        <f t="shared" si="14"/>
        <v>0.49739397899887683</v>
      </c>
      <c r="J43" s="179">
        <f t="shared" si="14"/>
        <v>0.5587871321378306</v>
      </c>
      <c r="K43" s="179">
        <f t="shared" si="14"/>
        <v>0.62269740455548162</v>
      </c>
      <c r="L43" s="179">
        <f t="shared" si="14"/>
        <v>0.68922799814225622</v>
      </c>
      <c r="M43" s="179">
        <f>(1+L43)*(1+M42)-1</f>
        <v>0.75848634606608867</v>
      </c>
      <c r="N43" s="179">
        <f>(1+M43)*(1+N42)-1</f>
        <v>0.83058428625479808</v>
      </c>
      <c r="O43" s="179">
        <f t="shared" ref="O43:Y43" si="15">(1+N43)*(1+O42)-1</f>
        <v>0.90563824199124476</v>
      </c>
      <c r="P43" s="179">
        <f t="shared" si="15"/>
        <v>0.98376940991288575</v>
      </c>
      <c r="Q43" s="179">
        <f t="shared" si="15"/>
        <v>1.065103955719314</v>
      </c>
      <c r="R43" s="179">
        <f t="shared" si="15"/>
        <v>1.1497732179038058</v>
      </c>
      <c r="S43" s="179">
        <f t="shared" si="15"/>
        <v>1.2379139198378617</v>
      </c>
      <c r="T43" s="179">
        <f t="shared" si="15"/>
        <v>1.3296683905512139</v>
      </c>
      <c r="U43" s="179">
        <f t="shared" si="15"/>
        <v>1.4251847945638136</v>
      </c>
      <c r="V43" s="179">
        <f t="shared" si="15"/>
        <v>1.5246173711409297</v>
      </c>
      <c r="W43" s="179">
        <f t="shared" si="15"/>
        <v>1.6281266833577077</v>
      </c>
      <c r="X43" s="179">
        <f t="shared" si="15"/>
        <v>1.7358798773753734</v>
      </c>
      <c r="Y43" s="179">
        <f t="shared" si="15"/>
        <v>1.8480509523477635</v>
      </c>
      <c r="Z43" s="182"/>
      <c r="AA43" s="158"/>
    </row>
    <row r="44" spans="1:28" s="156" customFormat="1" ht="16.5" thickBot="1" x14ac:dyDescent="0.3">
      <c r="A44" s="183" t="s">
        <v>561</v>
      </c>
      <c r="B44" s="184">
        <v>0</v>
      </c>
      <c r="C44" s="445">
        <f>(F108+F109)*(1+C43)</f>
        <v>29575163.647477511</v>
      </c>
      <c r="D44" s="445">
        <f t="shared" ref="D44:Y44" si="16">(G108+G109)*(1+D43)</f>
        <v>11528879.245198287</v>
      </c>
      <c r="E44" s="445">
        <f t="shared" si="16"/>
        <v>14502586.740022773</v>
      </c>
      <c r="F44" s="445">
        <f t="shared" si="16"/>
        <v>17034788.77757851</v>
      </c>
      <c r="G44" s="445">
        <f t="shared" si="16"/>
        <v>19072185.317116816</v>
      </c>
      <c r="H44" s="445">
        <f t="shared" si="16"/>
        <v>20738215.960107945</v>
      </c>
      <c r="I44" s="445">
        <f t="shared" si="16"/>
        <v>21588482.814472366</v>
      </c>
      <c r="J44" s="445">
        <f t="shared" si="16"/>
        <v>22473610.609865732</v>
      </c>
      <c r="K44" s="445">
        <f t="shared" si="16"/>
        <v>23395028.644870225</v>
      </c>
      <c r="L44" s="445">
        <f t="shared" si="16"/>
        <v>24354224.819309901</v>
      </c>
      <c r="M44" s="445">
        <f t="shared" si="16"/>
        <v>25352748.036901608</v>
      </c>
      <c r="N44" s="445">
        <f t="shared" si="16"/>
        <v>26392210.706414569</v>
      </c>
      <c r="O44" s="445">
        <f t="shared" si="16"/>
        <v>27474291.345377568</v>
      </c>
      <c r="P44" s="445">
        <f t="shared" si="16"/>
        <v>28600737.290538047</v>
      </c>
      <c r="Q44" s="445">
        <f t="shared" si="16"/>
        <v>29773367.519450106</v>
      </c>
      <c r="R44" s="445">
        <f t="shared" si="16"/>
        <v>30994075.587747559</v>
      </c>
      <c r="S44" s="445">
        <f t="shared" si="16"/>
        <v>32264832.686845206</v>
      </c>
      <c r="T44" s="445">
        <f t="shared" si="16"/>
        <v>33587690.827005856</v>
      </c>
      <c r="U44" s="445">
        <f t="shared" si="16"/>
        <v>34964786.150913097</v>
      </c>
      <c r="V44" s="445">
        <f t="shared" si="16"/>
        <v>36398342.383100532</v>
      </c>
      <c r="W44" s="445">
        <f t="shared" si="16"/>
        <v>37890674.420807652</v>
      </c>
      <c r="X44" s="445">
        <f t="shared" si="16"/>
        <v>39444192.072060764</v>
      </c>
      <c r="Y44" s="445">
        <f t="shared" si="16"/>
        <v>41061403.947015248</v>
      </c>
      <c r="Z44" s="185">
        <f>SUM(B44:Y44)</f>
        <v>628462519.55019784</v>
      </c>
      <c r="AA44" s="159"/>
    </row>
    <row r="45" spans="1:28" s="156" customFormat="1" ht="16.5" thickBot="1" x14ac:dyDescent="0.3">
      <c r="A45" s="158"/>
      <c r="B45" s="158"/>
      <c r="C45" s="158"/>
      <c r="D45" s="158"/>
      <c r="E45" s="158"/>
      <c r="F45" s="158"/>
      <c r="G45" s="158"/>
      <c r="H45" s="158"/>
      <c r="I45" s="158"/>
      <c r="J45" s="158"/>
      <c r="K45" s="158"/>
      <c r="L45" s="158"/>
      <c r="M45" s="158"/>
      <c r="N45" s="158"/>
      <c r="O45" s="158"/>
      <c r="P45" s="158"/>
      <c r="Q45" s="158"/>
      <c r="R45" s="158"/>
      <c r="S45" s="158"/>
      <c r="T45" s="158"/>
      <c r="U45" s="158"/>
      <c r="V45" s="158"/>
      <c r="W45" s="158"/>
      <c r="X45" s="158"/>
      <c r="Y45" s="158"/>
      <c r="Z45" s="158"/>
      <c r="AA45" s="158"/>
    </row>
    <row r="46" spans="1:28" s="156" customFormat="1" x14ac:dyDescent="0.25">
      <c r="A46" s="186" t="s">
        <v>563</v>
      </c>
      <c r="B46" s="176">
        <f t="shared" ref="B46:Y46" si="17">B41</f>
        <v>2024</v>
      </c>
      <c r="C46" s="176">
        <f t="shared" si="17"/>
        <v>2025</v>
      </c>
      <c r="D46" s="176">
        <f t="shared" si="17"/>
        <v>2026</v>
      </c>
      <c r="E46" s="176">
        <f t="shared" si="17"/>
        <v>2027</v>
      </c>
      <c r="F46" s="176">
        <f t="shared" si="17"/>
        <v>2028</v>
      </c>
      <c r="G46" s="176">
        <f t="shared" si="17"/>
        <v>2029</v>
      </c>
      <c r="H46" s="176">
        <f t="shared" si="17"/>
        <v>2030</v>
      </c>
      <c r="I46" s="176">
        <f t="shared" si="17"/>
        <v>2031</v>
      </c>
      <c r="J46" s="176">
        <f t="shared" si="17"/>
        <v>2032</v>
      </c>
      <c r="K46" s="176">
        <f t="shared" si="17"/>
        <v>2033</v>
      </c>
      <c r="L46" s="176">
        <f t="shared" si="17"/>
        <v>2034</v>
      </c>
      <c r="M46" s="176">
        <f t="shared" si="17"/>
        <v>2035</v>
      </c>
      <c r="N46" s="176">
        <f t="shared" si="17"/>
        <v>2036</v>
      </c>
      <c r="O46" s="176">
        <f t="shared" si="17"/>
        <v>2037</v>
      </c>
      <c r="P46" s="176">
        <f t="shared" si="17"/>
        <v>2038</v>
      </c>
      <c r="Q46" s="176">
        <f t="shared" si="17"/>
        <v>2039</v>
      </c>
      <c r="R46" s="176">
        <f t="shared" si="17"/>
        <v>2040</v>
      </c>
      <c r="S46" s="176">
        <f t="shared" si="17"/>
        <v>2041</v>
      </c>
      <c r="T46" s="176">
        <f t="shared" si="17"/>
        <v>2042</v>
      </c>
      <c r="U46" s="176">
        <f t="shared" si="17"/>
        <v>2043</v>
      </c>
      <c r="V46" s="176">
        <f t="shared" si="17"/>
        <v>2044</v>
      </c>
      <c r="W46" s="176">
        <f t="shared" si="17"/>
        <v>2045</v>
      </c>
      <c r="X46" s="176">
        <f t="shared" si="17"/>
        <v>2046</v>
      </c>
      <c r="Y46" s="176">
        <f t="shared" si="17"/>
        <v>2047</v>
      </c>
      <c r="Z46" s="177" t="s">
        <v>420</v>
      </c>
      <c r="AA46" s="187"/>
    </row>
    <row r="47" spans="1:28" s="156" customFormat="1" x14ac:dyDescent="0.25">
      <c r="A47" s="178" t="s">
        <v>423</v>
      </c>
      <c r="B47" s="188">
        <v>0</v>
      </c>
      <c r="C47" s="188">
        <v>0</v>
      </c>
      <c r="D47" s="188">
        <v>0</v>
      </c>
      <c r="E47" s="188">
        <v>0</v>
      </c>
      <c r="F47" s="188">
        <v>0</v>
      </c>
      <c r="G47" s="188">
        <v>0</v>
      </c>
      <c r="H47" s="188">
        <v>0</v>
      </c>
      <c r="I47" s="188">
        <v>0</v>
      </c>
      <c r="J47" s="188">
        <v>0</v>
      </c>
      <c r="K47" s="188">
        <v>0</v>
      </c>
      <c r="L47" s="188">
        <v>0</v>
      </c>
      <c r="M47" s="188">
        <v>0</v>
      </c>
      <c r="N47" s="188">
        <v>0</v>
      </c>
      <c r="O47" s="188">
        <v>0</v>
      </c>
      <c r="P47" s="188">
        <v>0</v>
      </c>
      <c r="Q47" s="188">
        <v>0</v>
      </c>
      <c r="R47" s="188">
        <v>0</v>
      </c>
      <c r="S47" s="188">
        <v>0</v>
      </c>
      <c r="T47" s="188">
        <v>0</v>
      </c>
      <c r="U47" s="188">
        <v>0</v>
      </c>
      <c r="V47" s="188">
        <v>0</v>
      </c>
      <c r="W47" s="188">
        <v>0</v>
      </c>
      <c r="X47" s="188">
        <v>0</v>
      </c>
      <c r="Y47" s="188">
        <v>0</v>
      </c>
      <c r="Z47" s="212">
        <v>0</v>
      </c>
      <c r="AA47" s="187"/>
    </row>
    <row r="48" spans="1:28" s="156" customFormat="1" x14ac:dyDescent="0.25">
      <c r="A48" s="178" t="s">
        <v>424</v>
      </c>
      <c r="B48" s="188">
        <v>0</v>
      </c>
      <c r="C48" s="188">
        <v>0</v>
      </c>
      <c r="D48" s="188">
        <v>0</v>
      </c>
      <c r="E48" s="188">
        <v>0</v>
      </c>
      <c r="F48" s="188">
        <v>0</v>
      </c>
      <c r="G48" s="188">
        <v>0</v>
      </c>
      <c r="H48" s="188">
        <v>0</v>
      </c>
      <c r="I48" s="188">
        <v>0</v>
      </c>
      <c r="J48" s="188">
        <v>0</v>
      </c>
      <c r="K48" s="188">
        <v>0</v>
      </c>
      <c r="L48" s="188">
        <v>0</v>
      </c>
      <c r="M48" s="188">
        <v>0</v>
      </c>
      <c r="N48" s="188">
        <v>0</v>
      </c>
      <c r="O48" s="188">
        <v>0</v>
      </c>
      <c r="P48" s="188">
        <v>0</v>
      </c>
      <c r="Q48" s="188">
        <v>0</v>
      </c>
      <c r="R48" s="188">
        <v>0</v>
      </c>
      <c r="S48" s="188">
        <v>0</v>
      </c>
      <c r="T48" s="188">
        <v>0</v>
      </c>
      <c r="U48" s="188">
        <v>0</v>
      </c>
      <c r="V48" s="188">
        <v>0</v>
      </c>
      <c r="W48" s="188">
        <v>0</v>
      </c>
      <c r="X48" s="188">
        <v>0</v>
      </c>
      <c r="Y48" s="188">
        <v>0</v>
      </c>
      <c r="Z48" s="212">
        <v>0</v>
      </c>
      <c r="AA48" s="187"/>
    </row>
    <row r="49" spans="1:30" s="156" customFormat="1" x14ac:dyDescent="0.25">
      <c r="A49" s="178" t="s">
        <v>425</v>
      </c>
      <c r="B49" s="188">
        <v>0</v>
      </c>
      <c r="C49" s="188">
        <v>0</v>
      </c>
      <c r="D49" s="188">
        <v>0</v>
      </c>
      <c r="E49" s="188">
        <v>0</v>
      </c>
      <c r="F49" s="188">
        <v>0</v>
      </c>
      <c r="G49" s="188">
        <v>0</v>
      </c>
      <c r="H49" s="188">
        <v>0</v>
      </c>
      <c r="I49" s="188">
        <v>0</v>
      </c>
      <c r="J49" s="188">
        <v>0</v>
      </c>
      <c r="K49" s="188">
        <v>0</v>
      </c>
      <c r="L49" s="188">
        <v>0</v>
      </c>
      <c r="M49" s="188">
        <v>0</v>
      </c>
      <c r="N49" s="188">
        <v>0</v>
      </c>
      <c r="O49" s="188">
        <v>0</v>
      </c>
      <c r="P49" s="188">
        <v>0</v>
      </c>
      <c r="Q49" s="188">
        <v>0</v>
      </c>
      <c r="R49" s="188">
        <v>0</v>
      </c>
      <c r="S49" s="188">
        <v>0</v>
      </c>
      <c r="T49" s="188">
        <v>0</v>
      </c>
      <c r="U49" s="188">
        <v>0</v>
      </c>
      <c r="V49" s="188">
        <v>0</v>
      </c>
      <c r="W49" s="188">
        <v>0</v>
      </c>
      <c r="X49" s="188">
        <v>0</v>
      </c>
      <c r="Y49" s="188">
        <v>0</v>
      </c>
      <c r="Z49" s="212">
        <v>0</v>
      </c>
      <c r="AA49" s="187"/>
    </row>
    <row r="50" spans="1:30" s="156" customFormat="1" ht="16.5" thickBot="1" x14ac:dyDescent="0.3">
      <c r="A50" s="183" t="s">
        <v>426</v>
      </c>
      <c r="B50" s="213">
        <v>0</v>
      </c>
      <c r="C50" s="213">
        <v>0</v>
      </c>
      <c r="D50" s="213">
        <v>0</v>
      </c>
      <c r="E50" s="213">
        <v>0</v>
      </c>
      <c r="F50" s="213">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4">
        <v>0</v>
      </c>
      <c r="AA50" s="187"/>
    </row>
    <row r="51" spans="1:30" s="156" customFormat="1" ht="16.5" thickBot="1" x14ac:dyDescent="0.3">
      <c r="A51" s="189"/>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87"/>
    </row>
    <row r="52" spans="1:30" s="156" customFormat="1" x14ac:dyDescent="0.25">
      <c r="A52" s="186" t="s">
        <v>562</v>
      </c>
      <c r="B52" s="176">
        <f t="shared" ref="B52:Y52" si="18">B41</f>
        <v>2024</v>
      </c>
      <c r="C52" s="176">
        <f t="shared" si="18"/>
        <v>2025</v>
      </c>
      <c r="D52" s="176">
        <f t="shared" si="18"/>
        <v>2026</v>
      </c>
      <c r="E52" s="176">
        <f t="shared" si="18"/>
        <v>2027</v>
      </c>
      <c r="F52" s="176">
        <f t="shared" si="18"/>
        <v>2028</v>
      </c>
      <c r="G52" s="176">
        <f t="shared" si="18"/>
        <v>2029</v>
      </c>
      <c r="H52" s="176">
        <f t="shared" si="18"/>
        <v>2030</v>
      </c>
      <c r="I52" s="176">
        <f t="shared" si="18"/>
        <v>2031</v>
      </c>
      <c r="J52" s="176">
        <f t="shared" si="18"/>
        <v>2032</v>
      </c>
      <c r="K52" s="176">
        <f t="shared" si="18"/>
        <v>2033</v>
      </c>
      <c r="L52" s="176">
        <f t="shared" si="18"/>
        <v>2034</v>
      </c>
      <c r="M52" s="176">
        <f t="shared" si="18"/>
        <v>2035</v>
      </c>
      <c r="N52" s="176">
        <f t="shared" si="18"/>
        <v>2036</v>
      </c>
      <c r="O52" s="176"/>
      <c r="P52" s="176">
        <f t="shared" si="18"/>
        <v>2038</v>
      </c>
      <c r="Q52" s="176">
        <f t="shared" si="18"/>
        <v>2039</v>
      </c>
      <c r="R52" s="176">
        <f t="shared" si="18"/>
        <v>2040</v>
      </c>
      <c r="S52" s="176">
        <f t="shared" si="18"/>
        <v>2041</v>
      </c>
      <c r="T52" s="176">
        <f t="shared" si="18"/>
        <v>2042</v>
      </c>
      <c r="U52" s="176">
        <f t="shared" si="18"/>
        <v>2043</v>
      </c>
      <c r="V52" s="176">
        <f t="shared" si="18"/>
        <v>2044</v>
      </c>
      <c r="W52" s="176">
        <f t="shared" si="18"/>
        <v>2045</v>
      </c>
      <c r="X52" s="176">
        <f t="shared" si="18"/>
        <v>2046</v>
      </c>
      <c r="Y52" s="176">
        <f t="shared" si="18"/>
        <v>2047</v>
      </c>
      <c r="Z52" s="177" t="s">
        <v>420</v>
      </c>
      <c r="AA52" s="189"/>
    </row>
    <row r="53" spans="1:30" s="156" customFormat="1" ht="15" x14ac:dyDescent="0.25">
      <c r="A53" s="191" t="s">
        <v>427</v>
      </c>
      <c r="B53" s="192">
        <f t="shared" ref="B53:Y53" si="19">B44*$B$32</f>
        <v>0</v>
      </c>
      <c r="C53" s="192">
        <f t="shared" si="19"/>
        <v>29575163.647477511</v>
      </c>
      <c r="D53" s="192">
        <f t="shared" si="19"/>
        <v>11528879.245198287</v>
      </c>
      <c r="E53" s="192">
        <f t="shared" si="19"/>
        <v>14502586.740022773</v>
      </c>
      <c r="F53" s="192">
        <f t="shared" si="19"/>
        <v>17034788.77757851</v>
      </c>
      <c r="G53" s="192">
        <f t="shared" si="19"/>
        <v>19072185.317116816</v>
      </c>
      <c r="H53" s="192">
        <f t="shared" si="19"/>
        <v>20738215.960107945</v>
      </c>
      <c r="I53" s="192">
        <f t="shared" si="19"/>
        <v>21588482.814472366</v>
      </c>
      <c r="J53" s="192">
        <f t="shared" si="19"/>
        <v>22473610.609865732</v>
      </c>
      <c r="K53" s="192">
        <f t="shared" si="19"/>
        <v>23395028.644870225</v>
      </c>
      <c r="L53" s="192">
        <f t="shared" si="19"/>
        <v>24354224.819309901</v>
      </c>
      <c r="M53" s="192">
        <f t="shared" si="19"/>
        <v>25352748.036901608</v>
      </c>
      <c r="N53" s="192">
        <f t="shared" si="19"/>
        <v>26392210.706414569</v>
      </c>
      <c r="O53" s="192">
        <f t="shared" si="19"/>
        <v>27474291.345377568</v>
      </c>
      <c r="P53" s="192">
        <f t="shared" si="19"/>
        <v>28600737.290538047</v>
      </c>
      <c r="Q53" s="192">
        <f t="shared" si="19"/>
        <v>29773367.519450106</v>
      </c>
      <c r="R53" s="192">
        <f t="shared" si="19"/>
        <v>30994075.587747559</v>
      </c>
      <c r="S53" s="192">
        <f t="shared" si="19"/>
        <v>32264832.686845206</v>
      </c>
      <c r="T53" s="192">
        <f t="shared" si="19"/>
        <v>33587690.827005856</v>
      </c>
      <c r="U53" s="192">
        <f t="shared" si="19"/>
        <v>34964786.150913097</v>
      </c>
      <c r="V53" s="192">
        <f t="shared" si="19"/>
        <v>36398342.383100532</v>
      </c>
      <c r="W53" s="192">
        <f t="shared" si="19"/>
        <v>37890674.420807652</v>
      </c>
      <c r="X53" s="192">
        <f t="shared" si="19"/>
        <v>39444192.072060764</v>
      </c>
      <c r="Y53" s="192">
        <f t="shared" si="19"/>
        <v>41061403.947015248</v>
      </c>
      <c r="Z53" s="193">
        <f>Z44*$B$32</f>
        <v>628462519.55019784</v>
      </c>
      <c r="AA53" s="159"/>
    </row>
    <row r="54" spans="1:30" s="156" customFormat="1" x14ac:dyDescent="0.25">
      <c r="A54" s="178" t="s">
        <v>428</v>
      </c>
      <c r="B54" s="194">
        <f>SUM(B55:B60)</f>
        <v>0</v>
      </c>
      <c r="C54" s="194">
        <f t="shared" ref="C54:M54" si="20">SUM(C55:C60)</f>
        <v>0</v>
      </c>
      <c r="D54" s="194">
        <f t="shared" si="20"/>
        <v>0</v>
      </c>
      <c r="E54" s="194">
        <f t="shared" si="20"/>
        <v>0</v>
      </c>
      <c r="F54" s="194">
        <f t="shared" si="20"/>
        <v>0</v>
      </c>
      <c r="G54" s="238">
        <f t="shared" si="20"/>
        <v>0</v>
      </c>
      <c r="H54" s="238">
        <f t="shared" si="20"/>
        <v>0</v>
      </c>
      <c r="I54" s="238">
        <f t="shared" si="20"/>
        <v>0</v>
      </c>
      <c r="J54" s="238">
        <f t="shared" si="20"/>
        <v>0</v>
      </c>
      <c r="K54" s="194">
        <f t="shared" si="20"/>
        <v>0</v>
      </c>
      <c r="L54" s="194">
        <f t="shared" si="20"/>
        <v>0</v>
      </c>
      <c r="M54" s="194">
        <f t="shared" si="20"/>
        <v>0</v>
      </c>
      <c r="N54" s="194">
        <f>SUM(N55:N60)</f>
        <v>0</v>
      </c>
      <c r="O54" s="238">
        <f t="shared" ref="O54:Y54" si="21">SUM(O55:O60)</f>
        <v>0</v>
      </c>
      <c r="P54" s="238">
        <f t="shared" si="21"/>
        <v>0</v>
      </c>
      <c r="Q54" s="238">
        <f t="shared" si="21"/>
        <v>0</v>
      </c>
      <c r="R54" s="238">
        <f t="shared" si="21"/>
        <v>0</v>
      </c>
      <c r="S54" s="238">
        <f t="shared" si="21"/>
        <v>0</v>
      </c>
      <c r="T54" s="238">
        <f t="shared" si="21"/>
        <v>0</v>
      </c>
      <c r="U54" s="238">
        <f t="shared" si="21"/>
        <v>0</v>
      </c>
      <c r="V54" s="238">
        <f t="shared" si="21"/>
        <v>0</v>
      </c>
      <c r="W54" s="238">
        <f t="shared" si="21"/>
        <v>0</v>
      </c>
      <c r="X54" s="238">
        <f t="shared" si="21"/>
        <v>0</v>
      </c>
      <c r="Y54" s="238">
        <f t="shared" si="21"/>
        <v>0</v>
      </c>
      <c r="Z54" s="193">
        <f>SUM(B54:Y54)</f>
        <v>0</v>
      </c>
      <c r="AA54" s="448">
        <v>8702.4383257142854</v>
      </c>
      <c r="AB54" s="448">
        <v>8702.4383257142854</v>
      </c>
      <c r="AC54" s="448">
        <v>8702.4383257142854</v>
      </c>
      <c r="AD54" s="448">
        <v>5093.1498107861917</v>
      </c>
    </row>
    <row r="55" spans="1:30" s="156" customFormat="1" x14ac:dyDescent="0.25">
      <c r="A55" s="195" t="s">
        <v>429</v>
      </c>
      <c r="B55" s="194"/>
      <c r="C55" s="194"/>
      <c r="D55" s="194"/>
      <c r="E55" s="194"/>
      <c r="F55" s="194"/>
      <c r="G55" s="238"/>
      <c r="H55" s="238"/>
      <c r="I55" s="238"/>
      <c r="J55" s="238"/>
      <c r="K55" s="194"/>
      <c r="L55" s="194"/>
      <c r="M55" s="194"/>
      <c r="N55" s="194"/>
      <c r="O55" s="194"/>
      <c r="P55" s="194"/>
      <c r="Q55" s="194"/>
      <c r="R55" s="194"/>
      <c r="S55" s="194"/>
      <c r="T55" s="194"/>
      <c r="U55" s="194"/>
      <c r="V55" s="194"/>
      <c r="W55" s="194"/>
      <c r="X55" s="194"/>
      <c r="Y55" s="194"/>
      <c r="Z55" s="197"/>
      <c r="AA55" s="448"/>
      <c r="AB55" s="448"/>
      <c r="AC55" s="448"/>
      <c r="AD55" s="448"/>
    </row>
    <row r="56" spans="1:30" s="156" customFormat="1" x14ac:dyDescent="0.25">
      <c r="A56" s="195" t="s">
        <v>430</v>
      </c>
      <c r="B56" s="194">
        <v>0</v>
      </c>
      <c r="C56" s="194">
        <v>0</v>
      </c>
      <c r="D56" s="194">
        <v>0</v>
      </c>
      <c r="E56" s="194">
        <v>0</v>
      </c>
      <c r="F56" s="194">
        <v>0</v>
      </c>
      <c r="G56" s="238"/>
      <c r="H56" s="238"/>
      <c r="I56" s="238"/>
      <c r="J56" s="238"/>
      <c r="K56" s="194">
        <v>0</v>
      </c>
      <c r="L56" s="194">
        <v>0</v>
      </c>
      <c r="M56" s="194">
        <v>0</v>
      </c>
      <c r="N56" s="194">
        <v>0</v>
      </c>
      <c r="O56" s="194"/>
      <c r="P56" s="194"/>
      <c r="Q56" s="194"/>
      <c r="R56" s="194"/>
      <c r="S56" s="194"/>
      <c r="T56" s="194"/>
      <c r="U56" s="194"/>
      <c r="V56" s="194"/>
      <c r="W56" s="194"/>
      <c r="X56" s="194"/>
      <c r="Y56" s="194"/>
      <c r="Z56" s="211">
        <f>SUM(B56:Y56)</f>
        <v>0</v>
      </c>
      <c r="AA56" s="448">
        <v>8702.4383257142854</v>
      </c>
      <c r="AB56" s="448">
        <v>8702.4383257142854</v>
      </c>
      <c r="AC56" s="448">
        <v>8702.4383257142854</v>
      </c>
      <c r="AD56" s="448">
        <v>5093.1498107861917</v>
      </c>
    </row>
    <row r="57" spans="1:30" s="156" customFormat="1" x14ac:dyDescent="0.25">
      <c r="A57" s="195" t="s">
        <v>431</v>
      </c>
      <c r="B57" s="194">
        <v>0</v>
      </c>
      <c r="C57" s="194">
        <v>0</v>
      </c>
      <c r="D57" s="194">
        <v>0</v>
      </c>
      <c r="E57" s="194">
        <v>0</v>
      </c>
      <c r="F57" s="194">
        <v>0</v>
      </c>
      <c r="G57" s="194">
        <v>0</v>
      </c>
      <c r="H57" s="194">
        <v>0</v>
      </c>
      <c r="I57" s="194">
        <v>0</v>
      </c>
      <c r="J57" s="194">
        <v>0</v>
      </c>
      <c r="K57" s="194">
        <v>0</v>
      </c>
      <c r="L57" s="194">
        <v>0</v>
      </c>
      <c r="M57" s="194">
        <v>0</v>
      </c>
      <c r="N57" s="194">
        <v>0</v>
      </c>
      <c r="O57" s="194"/>
      <c r="P57" s="194"/>
      <c r="Q57" s="194"/>
      <c r="R57" s="194"/>
      <c r="S57" s="194"/>
      <c r="T57" s="194"/>
      <c r="U57" s="194"/>
      <c r="V57" s="194"/>
      <c r="W57" s="194"/>
      <c r="X57" s="194"/>
      <c r="Y57" s="194"/>
      <c r="Z57" s="197">
        <v>0</v>
      </c>
      <c r="AA57" s="158"/>
    </row>
    <row r="58" spans="1:30" s="156" customFormat="1" x14ac:dyDescent="0.25">
      <c r="A58" s="195" t="s">
        <v>431</v>
      </c>
      <c r="B58" s="194">
        <v>0</v>
      </c>
      <c r="C58" s="194">
        <v>0</v>
      </c>
      <c r="D58" s="194">
        <v>0</v>
      </c>
      <c r="E58" s="194">
        <v>0</v>
      </c>
      <c r="F58" s="194">
        <v>0</v>
      </c>
      <c r="G58" s="194">
        <v>0</v>
      </c>
      <c r="H58" s="194">
        <v>0</v>
      </c>
      <c r="I58" s="194">
        <v>0</v>
      </c>
      <c r="J58" s="194">
        <v>0</v>
      </c>
      <c r="K58" s="194">
        <v>0</v>
      </c>
      <c r="L58" s="194">
        <v>0</v>
      </c>
      <c r="M58" s="194">
        <v>0</v>
      </c>
      <c r="N58" s="194">
        <v>0</v>
      </c>
      <c r="O58" s="194"/>
      <c r="P58" s="194"/>
      <c r="Q58" s="194"/>
      <c r="R58" s="194"/>
      <c r="S58" s="194"/>
      <c r="T58" s="194"/>
      <c r="U58" s="194"/>
      <c r="V58" s="194"/>
      <c r="W58" s="194"/>
      <c r="X58" s="194"/>
      <c r="Y58" s="194"/>
      <c r="Z58" s="197">
        <v>0</v>
      </c>
      <c r="AA58" s="158"/>
    </row>
    <row r="59" spans="1:30" s="156" customFormat="1" x14ac:dyDescent="0.25">
      <c r="A59" s="195" t="s">
        <v>431</v>
      </c>
      <c r="B59" s="194">
        <v>0</v>
      </c>
      <c r="C59" s="194">
        <v>0</v>
      </c>
      <c r="D59" s="194">
        <v>0</v>
      </c>
      <c r="E59" s="194">
        <v>0</v>
      </c>
      <c r="F59" s="194">
        <v>0</v>
      </c>
      <c r="G59" s="194">
        <v>0</v>
      </c>
      <c r="H59" s="194">
        <v>0</v>
      </c>
      <c r="I59" s="194">
        <v>0</v>
      </c>
      <c r="J59" s="194">
        <v>0</v>
      </c>
      <c r="K59" s="194">
        <v>0</v>
      </c>
      <c r="L59" s="194">
        <v>0</v>
      </c>
      <c r="M59" s="194">
        <v>0</v>
      </c>
      <c r="N59" s="194">
        <v>0</v>
      </c>
      <c r="O59" s="194"/>
      <c r="P59" s="194"/>
      <c r="Q59" s="194"/>
      <c r="R59" s="194"/>
      <c r="S59" s="194"/>
      <c r="T59" s="194"/>
      <c r="U59" s="194"/>
      <c r="V59" s="194"/>
      <c r="W59" s="194"/>
      <c r="X59" s="194"/>
      <c r="Y59" s="194"/>
      <c r="Z59" s="197">
        <v>0</v>
      </c>
      <c r="AA59" s="158"/>
    </row>
    <row r="60" spans="1:30" s="156" customFormat="1" x14ac:dyDescent="0.25">
      <c r="A60" s="195" t="s">
        <v>432</v>
      </c>
      <c r="B60" s="194"/>
      <c r="C60" s="194"/>
      <c r="D60" s="194"/>
      <c r="E60" s="194"/>
      <c r="F60" s="194"/>
      <c r="G60" s="194"/>
      <c r="H60" s="194"/>
      <c r="I60" s="194"/>
      <c r="J60" s="194"/>
      <c r="K60" s="194"/>
      <c r="L60" s="194"/>
      <c r="M60" s="194"/>
      <c r="N60" s="194"/>
      <c r="O60" s="194"/>
      <c r="P60" s="194"/>
      <c r="Q60" s="194"/>
      <c r="R60" s="194"/>
      <c r="S60" s="194"/>
      <c r="T60" s="194"/>
      <c r="U60" s="194"/>
      <c r="V60" s="194"/>
      <c r="W60" s="194"/>
      <c r="X60" s="194"/>
      <c r="Y60" s="194"/>
      <c r="Z60" s="197"/>
      <c r="AA60" s="158"/>
    </row>
    <row r="61" spans="1:30" s="156" customFormat="1" ht="15" x14ac:dyDescent="0.25">
      <c r="A61" s="196" t="s">
        <v>433</v>
      </c>
      <c r="B61" s="192">
        <f>B53+B54</f>
        <v>0</v>
      </c>
      <c r="C61" s="192">
        <f>C53+C54</f>
        <v>29575163.647477511</v>
      </c>
      <c r="D61" s="192">
        <f t="shared" ref="D61:M61" si="22">D53+D54</f>
        <v>11528879.245198287</v>
      </c>
      <c r="E61" s="192">
        <f t="shared" si="22"/>
        <v>14502586.740022773</v>
      </c>
      <c r="F61" s="192">
        <f>F53+F54</f>
        <v>17034788.77757851</v>
      </c>
      <c r="G61" s="192">
        <f>G53+G54</f>
        <v>19072185.317116816</v>
      </c>
      <c r="H61" s="192">
        <f t="shared" si="22"/>
        <v>20738215.960107945</v>
      </c>
      <c r="I61" s="192">
        <f t="shared" si="22"/>
        <v>21588482.814472366</v>
      </c>
      <c r="J61" s="192">
        <f t="shared" si="22"/>
        <v>22473610.609865732</v>
      </c>
      <c r="K61" s="192">
        <f t="shared" si="22"/>
        <v>23395028.644870225</v>
      </c>
      <c r="L61" s="192">
        <f t="shared" si="22"/>
        <v>24354224.819309901</v>
      </c>
      <c r="M61" s="192">
        <f t="shared" si="22"/>
        <v>25352748.036901608</v>
      </c>
      <c r="N61" s="192">
        <f>N53+N54</f>
        <v>26392210.706414569</v>
      </c>
      <c r="O61" s="192">
        <f t="shared" ref="O61:Y61" si="23">O53+O54</f>
        <v>27474291.345377568</v>
      </c>
      <c r="P61" s="192">
        <f t="shared" si="23"/>
        <v>28600737.290538047</v>
      </c>
      <c r="Q61" s="192">
        <f t="shared" si="23"/>
        <v>29773367.519450106</v>
      </c>
      <c r="R61" s="192">
        <f t="shared" si="23"/>
        <v>30994075.587747559</v>
      </c>
      <c r="S61" s="192">
        <f t="shared" si="23"/>
        <v>32264832.686845206</v>
      </c>
      <c r="T61" s="192">
        <f t="shared" si="23"/>
        <v>33587690.827005856</v>
      </c>
      <c r="U61" s="192">
        <f t="shared" si="23"/>
        <v>34964786.150913097</v>
      </c>
      <c r="V61" s="192">
        <f t="shared" si="23"/>
        <v>36398342.383100532</v>
      </c>
      <c r="W61" s="192">
        <f t="shared" si="23"/>
        <v>37890674.420807652</v>
      </c>
      <c r="X61" s="192">
        <f t="shared" si="23"/>
        <v>39444192.072060764</v>
      </c>
      <c r="Y61" s="192">
        <f t="shared" si="23"/>
        <v>41061403.947015248</v>
      </c>
      <c r="Z61" s="193">
        <f>SUM(B61:Y61)</f>
        <v>628462519.55019784</v>
      </c>
      <c r="AA61" s="159"/>
    </row>
    <row r="62" spans="1:30" s="156" customFormat="1" x14ac:dyDescent="0.25">
      <c r="A62" s="195" t="s">
        <v>434</v>
      </c>
      <c r="B62" s="194">
        <f>B56</f>
        <v>0</v>
      </c>
      <c r="C62" s="376"/>
      <c r="D62" s="376">
        <f t="shared" ref="D62:Y62" si="24">-($B$30)*$B$32/$B$31</f>
        <v>-11442792.364285713</v>
      </c>
      <c r="E62" s="376">
        <f t="shared" si="24"/>
        <v>-11442792.364285713</v>
      </c>
      <c r="F62" s="376">
        <f t="shared" si="24"/>
        <v>-11442792.364285713</v>
      </c>
      <c r="G62" s="376">
        <f t="shared" si="24"/>
        <v>-11442792.364285713</v>
      </c>
      <c r="H62" s="376">
        <f t="shared" si="24"/>
        <v>-11442792.364285713</v>
      </c>
      <c r="I62" s="376">
        <f t="shared" si="24"/>
        <v>-11442792.364285713</v>
      </c>
      <c r="J62" s="376">
        <f t="shared" si="24"/>
        <v>-11442792.364285713</v>
      </c>
      <c r="K62" s="376">
        <f t="shared" si="24"/>
        <v>-11442792.364285713</v>
      </c>
      <c r="L62" s="376">
        <f t="shared" si="24"/>
        <v>-11442792.364285713</v>
      </c>
      <c r="M62" s="376">
        <f t="shared" si="24"/>
        <v>-11442792.364285713</v>
      </c>
      <c r="N62" s="376">
        <f t="shared" si="24"/>
        <v>-11442792.364285713</v>
      </c>
      <c r="O62" s="376">
        <f t="shared" si="24"/>
        <v>-11442792.364285713</v>
      </c>
      <c r="P62" s="376">
        <f t="shared" si="24"/>
        <v>-11442792.364285713</v>
      </c>
      <c r="Q62" s="376">
        <f t="shared" si="24"/>
        <v>-11442792.364285713</v>
      </c>
      <c r="R62" s="376">
        <f t="shared" si="24"/>
        <v>-11442792.364285713</v>
      </c>
      <c r="S62" s="376">
        <f t="shared" si="24"/>
        <v>-11442792.364285713</v>
      </c>
      <c r="T62" s="376">
        <f t="shared" si="24"/>
        <v>-11442792.364285713</v>
      </c>
      <c r="U62" s="376">
        <f t="shared" si="24"/>
        <v>-11442792.364285713</v>
      </c>
      <c r="V62" s="376">
        <f t="shared" si="24"/>
        <v>-11442792.364285713</v>
      </c>
      <c r="W62" s="376">
        <f t="shared" si="24"/>
        <v>-11442792.364285713</v>
      </c>
      <c r="X62" s="376">
        <f t="shared" si="24"/>
        <v>-11442792.364285713</v>
      </c>
      <c r="Y62" s="376">
        <f t="shared" si="24"/>
        <v>-11442792.364285713</v>
      </c>
      <c r="Z62" s="197">
        <f>SUM(B62:Y62)</f>
        <v>-251741432.01428559</v>
      </c>
      <c r="AA62" s="158" t="b">
        <f>Z62=B30</f>
        <v>0</v>
      </c>
    </row>
    <row r="63" spans="1:30" s="156" customFormat="1" ht="15" x14ac:dyDescent="0.25">
      <c r="A63" s="196" t="s">
        <v>435</v>
      </c>
      <c r="B63" s="192">
        <f>B61-B62</f>
        <v>0</v>
      </c>
      <c r="C63" s="192">
        <f>C61+C62</f>
        <v>29575163.647477511</v>
      </c>
      <c r="D63" s="192">
        <f t="shared" ref="D63:Y63" si="25">D61+D62</f>
        <v>86086.880912574008</v>
      </c>
      <c r="E63" s="192">
        <f t="shared" si="25"/>
        <v>3059794.3757370599</v>
      </c>
      <c r="F63" s="192">
        <f t="shared" si="25"/>
        <v>5591996.4132927973</v>
      </c>
      <c r="G63" s="192">
        <f t="shared" si="25"/>
        <v>7629392.9528311025</v>
      </c>
      <c r="H63" s="192">
        <f t="shared" si="25"/>
        <v>9295423.5958222318</v>
      </c>
      <c r="I63" s="192">
        <f t="shared" si="25"/>
        <v>10145690.450186653</v>
      </c>
      <c r="J63" s="192">
        <f t="shared" si="25"/>
        <v>11030818.245580019</v>
      </c>
      <c r="K63" s="192">
        <f t="shared" si="25"/>
        <v>11952236.280584512</v>
      </c>
      <c r="L63" s="192">
        <f t="shared" si="25"/>
        <v>12911432.455024188</v>
      </c>
      <c r="M63" s="192">
        <f t="shared" si="25"/>
        <v>13909955.672615895</v>
      </c>
      <c r="N63" s="192">
        <f t="shared" si="25"/>
        <v>14949418.342128856</v>
      </c>
      <c r="O63" s="192">
        <f t="shared" si="25"/>
        <v>16031498.981091855</v>
      </c>
      <c r="P63" s="192">
        <f t="shared" si="25"/>
        <v>17157944.926252335</v>
      </c>
      <c r="Q63" s="192">
        <f t="shared" si="25"/>
        <v>18330575.155164391</v>
      </c>
      <c r="R63" s="192">
        <f t="shared" si="25"/>
        <v>19551283.223461844</v>
      </c>
      <c r="S63" s="192">
        <f t="shared" si="25"/>
        <v>20822040.322559491</v>
      </c>
      <c r="T63" s="192">
        <f t="shared" si="25"/>
        <v>22144898.462720141</v>
      </c>
      <c r="U63" s="192">
        <f t="shared" si="25"/>
        <v>23521993.786627382</v>
      </c>
      <c r="V63" s="192">
        <f t="shared" si="25"/>
        <v>24955550.018814817</v>
      </c>
      <c r="W63" s="192">
        <f t="shared" si="25"/>
        <v>26447882.056521937</v>
      </c>
      <c r="X63" s="192">
        <f t="shared" si="25"/>
        <v>28001399.707775049</v>
      </c>
      <c r="Y63" s="192">
        <f t="shared" si="25"/>
        <v>29618611.582729533</v>
      </c>
      <c r="Z63" s="193">
        <f>SUM(B63:Y63)</f>
        <v>376721087.53591222</v>
      </c>
      <c r="AA63" s="159"/>
    </row>
    <row r="64" spans="1:30" s="156" customFormat="1" x14ac:dyDescent="0.25">
      <c r="A64" s="195" t="s">
        <v>436</v>
      </c>
      <c r="B64" s="194">
        <f>-B50</f>
        <v>0</v>
      </c>
      <c r="C64" s="194">
        <f t="shared" ref="C64:Z64" si="26">-C50</f>
        <v>0</v>
      </c>
      <c r="D64" s="194">
        <f t="shared" si="26"/>
        <v>0</v>
      </c>
      <c r="E64" s="194">
        <f t="shared" si="26"/>
        <v>0</v>
      </c>
      <c r="F64" s="194">
        <f t="shared" si="26"/>
        <v>0</v>
      </c>
      <c r="G64" s="194">
        <f t="shared" si="26"/>
        <v>0</v>
      </c>
      <c r="H64" s="194">
        <f t="shared" si="26"/>
        <v>0</v>
      </c>
      <c r="I64" s="194">
        <f t="shared" si="26"/>
        <v>0</v>
      </c>
      <c r="J64" s="194">
        <f t="shared" si="26"/>
        <v>0</v>
      </c>
      <c r="K64" s="194">
        <f t="shared" si="26"/>
        <v>0</v>
      </c>
      <c r="L64" s="194">
        <f t="shared" si="26"/>
        <v>0</v>
      </c>
      <c r="M64" s="194">
        <f t="shared" si="26"/>
        <v>0</v>
      </c>
      <c r="N64" s="194">
        <f t="shared" si="26"/>
        <v>0</v>
      </c>
      <c r="O64" s="194"/>
      <c r="P64" s="194"/>
      <c r="Q64" s="194"/>
      <c r="R64" s="194"/>
      <c r="S64" s="194"/>
      <c r="T64" s="194"/>
      <c r="U64" s="194"/>
      <c r="V64" s="194"/>
      <c r="W64" s="194"/>
      <c r="X64" s="194"/>
      <c r="Y64" s="194"/>
      <c r="Z64" s="197">
        <f t="shared" si="26"/>
        <v>0</v>
      </c>
      <c r="AA64" s="158"/>
    </row>
    <row r="65" spans="1:29" s="156" customFormat="1" ht="15" x14ac:dyDescent="0.25">
      <c r="A65" s="196" t="s">
        <v>437</v>
      </c>
      <c r="B65" s="192">
        <f>B63+B64</f>
        <v>0</v>
      </c>
      <c r="C65" s="192">
        <f>C63+C64</f>
        <v>29575163.647477511</v>
      </c>
      <c r="D65" s="192">
        <f t="shared" ref="D65:Y65" si="27">D63+D64</f>
        <v>86086.880912574008</v>
      </c>
      <c r="E65" s="192">
        <f t="shared" si="27"/>
        <v>3059794.3757370599</v>
      </c>
      <c r="F65" s="192">
        <f t="shared" si="27"/>
        <v>5591996.4132927973</v>
      </c>
      <c r="G65" s="192">
        <f t="shared" si="27"/>
        <v>7629392.9528311025</v>
      </c>
      <c r="H65" s="192">
        <f t="shared" si="27"/>
        <v>9295423.5958222318</v>
      </c>
      <c r="I65" s="192">
        <f t="shared" si="27"/>
        <v>10145690.450186653</v>
      </c>
      <c r="J65" s="192">
        <f t="shared" si="27"/>
        <v>11030818.245580019</v>
      </c>
      <c r="K65" s="192">
        <f t="shared" si="27"/>
        <v>11952236.280584512</v>
      </c>
      <c r="L65" s="192">
        <f t="shared" si="27"/>
        <v>12911432.455024188</v>
      </c>
      <c r="M65" s="192">
        <f t="shared" si="27"/>
        <v>13909955.672615895</v>
      </c>
      <c r="N65" s="192">
        <f t="shared" si="27"/>
        <v>14949418.342128856</v>
      </c>
      <c r="O65" s="192">
        <f t="shared" si="27"/>
        <v>16031498.981091855</v>
      </c>
      <c r="P65" s="192">
        <f t="shared" si="27"/>
        <v>17157944.926252335</v>
      </c>
      <c r="Q65" s="192">
        <f t="shared" si="27"/>
        <v>18330575.155164391</v>
      </c>
      <c r="R65" s="192">
        <f t="shared" si="27"/>
        <v>19551283.223461844</v>
      </c>
      <c r="S65" s="192">
        <f t="shared" si="27"/>
        <v>20822040.322559491</v>
      </c>
      <c r="T65" s="192">
        <f t="shared" si="27"/>
        <v>22144898.462720141</v>
      </c>
      <c r="U65" s="192">
        <f t="shared" si="27"/>
        <v>23521993.786627382</v>
      </c>
      <c r="V65" s="192">
        <f t="shared" si="27"/>
        <v>24955550.018814817</v>
      </c>
      <c r="W65" s="192">
        <f t="shared" si="27"/>
        <v>26447882.056521937</v>
      </c>
      <c r="X65" s="192">
        <f t="shared" si="27"/>
        <v>28001399.707775049</v>
      </c>
      <c r="Y65" s="192">
        <f t="shared" si="27"/>
        <v>29618611.582729533</v>
      </c>
      <c r="Z65" s="193">
        <f>SUM(B65:Y65)</f>
        <v>376721087.53591222</v>
      </c>
      <c r="AA65" s="159"/>
    </row>
    <row r="66" spans="1:29" s="156" customFormat="1" x14ac:dyDescent="0.25">
      <c r="A66" s="195" t="s">
        <v>411</v>
      </c>
      <c r="B66" s="194">
        <v>0</v>
      </c>
      <c r="C66" s="449">
        <f>-C65*$B$33</f>
        <v>-5915032.729495503</v>
      </c>
      <c r="D66" s="449">
        <f t="shared" ref="D66:Y66" si="28">-D65*$B$33</f>
        <v>-17217.376182514803</v>
      </c>
      <c r="E66" s="449">
        <f t="shared" si="28"/>
        <v>-611958.87514741195</v>
      </c>
      <c r="F66" s="449">
        <f t="shared" si="28"/>
        <v>-1118399.2826585595</v>
      </c>
      <c r="G66" s="449">
        <f t="shared" si="28"/>
        <v>-1525878.5905662207</v>
      </c>
      <c r="H66" s="449">
        <f t="shared" si="28"/>
        <v>-1859084.7191644465</v>
      </c>
      <c r="I66" s="449">
        <f t="shared" si="28"/>
        <v>-2029138.0900373308</v>
      </c>
      <c r="J66" s="449">
        <f t="shared" si="28"/>
        <v>-2206163.6491160039</v>
      </c>
      <c r="K66" s="449">
        <f t="shared" si="28"/>
        <v>-2390447.2561169025</v>
      </c>
      <c r="L66" s="449">
        <f t="shared" si="28"/>
        <v>-2582286.4910048377</v>
      </c>
      <c r="M66" s="449">
        <f t="shared" si="28"/>
        <v>-2781991.1345231794</v>
      </c>
      <c r="N66" s="449">
        <f t="shared" si="28"/>
        <v>-2989883.6684257714</v>
      </c>
      <c r="O66" s="449">
        <f t="shared" si="28"/>
        <v>-3206299.796218371</v>
      </c>
      <c r="P66" s="449">
        <f t="shared" si="28"/>
        <v>-3431588.9852504674</v>
      </c>
      <c r="Q66" s="449">
        <f t="shared" si="28"/>
        <v>-3666115.0310328784</v>
      </c>
      <c r="R66" s="449">
        <f t="shared" si="28"/>
        <v>-3910256.6446923688</v>
      </c>
      <c r="S66" s="449">
        <f t="shared" si="28"/>
        <v>-4164408.0645118984</v>
      </c>
      <c r="T66" s="449">
        <f t="shared" si="28"/>
        <v>-4428979.6925440282</v>
      </c>
      <c r="U66" s="449">
        <f t="shared" si="28"/>
        <v>-4704398.757325477</v>
      </c>
      <c r="V66" s="449">
        <f t="shared" si="28"/>
        <v>-4991110.0037629632</v>
      </c>
      <c r="W66" s="449">
        <f t="shared" si="28"/>
        <v>-5289576.4113043882</v>
      </c>
      <c r="X66" s="449">
        <f t="shared" si="28"/>
        <v>-5600279.9415550102</v>
      </c>
      <c r="Y66" s="449">
        <f t="shared" si="28"/>
        <v>-5923722.3165459074</v>
      </c>
      <c r="Z66" s="197">
        <f>-Z65*$B$33</f>
        <v>-75344217.507182449</v>
      </c>
      <c r="AA66" s="158"/>
    </row>
    <row r="67" spans="1:29" s="156" customFormat="1" ht="16.5" thickBot="1" x14ac:dyDescent="0.3">
      <c r="A67" s="198" t="s">
        <v>438</v>
      </c>
      <c r="B67" s="199">
        <f t="shared" ref="B67" si="29">B65-B66</f>
        <v>0</v>
      </c>
      <c r="C67" s="199">
        <f>C65+C66</f>
        <v>23660130.917982008</v>
      </c>
      <c r="D67" s="199">
        <f t="shared" ref="D67:Y67" si="30">D65+D66</f>
        <v>68869.504730059212</v>
      </c>
      <c r="E67" s="199">
        <f t="shared" si="30"/>
        <v>2447835.5005896478</v>
      </c>
      <c r="F67" s="199">
        <f t="shared" si="30"/>
        <v>4473597.130634238</v>
      </c>
      <c r="G67" s="199">
        <f t="shared" si="30"/>
        <v>6103514.3622648818</v>
      </c>
      <c r="H67" s="199">
        <f t="shared" si="30"/>
        <v>7436338.8766577858</v>
      </c>
      <c r="I67" s="199">
        <f t="shared" si="30"/>
        <v>8116552.3601493221</v>
      </c>
      <c r="J67" s="199">
        <f t="shared" si="30"/>
        <v>8824654.5964640155</v>
      </c>
      <c r="K67" s="199">
        <f t="shared" si="30"/>
        <v>9561789.0244676098</v>
      </c>
      <c r="L67" s="199">
        <f t="shared" si="30"/>
        <v>10329145.964019351</v>
      </c>
      <c r="M67" s="199">
        <f t="shared" si="30"/>
        <v>11127964.538092716</v>
      </c>
      <c r="N67" s="199">
        <f t="shared" si="30"/>
        <v>11959534.673703086</v>
      </c>
      <c r="O67" s="199">
        <f t="shared" si="30"/>
        <v>12825199.184873484</v>
      </c>
      <c r="P67" s="199">
        <f t="shared" si="30"/>
        <v>13726355.941001868</v>
      </c>
      <c r="Q67" s="199">
        <f t="shared" si="30"/>
        <v>14664460.124131512</v>
      </c>
      <c r="R67" s="199">
        <f t="shared" si="30"/>
        <v>15641026.578769475</v>
      </c>
      <c r="S67" s="199">
        <f t="shared" si="30"/>
        <v>16657632.258047592</v>
      </c>
      <c r="T67" s="199">
        <f t="shared" si="30"/>
        <v>17715918.770176113</v>
      </c>
      <c r="U67" s="199">
        <f t="shared" si="30"/>
        <v>18817595.029301904</v>
      </c>
      <c r="V67" s="199">
        <f t="shared" si="30"/>
        <v>19964440.015051853</v>
      </c>
      <c r="W67" s="199">
        <f t="shared" si="30"/>
        <v>21158305.645217549</v>
      </c>
      <c r="X67" s="199">
        <f t="shared" si="30"/>
        <v>22401119.766220041</v>
      </c>
      <c r="Y67" s="199">
        <f t="shared" si="30"/>
        <v>23694889.266183626</v>
      </c>
      <c r="Z67" s="210">
        <f>SUM(B67:Y67)</f>
        <v>301376870.02872968</v>
      </c>
      <c r="AA67" s="158"/>
    </row>
    <row r="68" spans="1:29" s="156" customFormat="1" ht="16.5" thickBot="1" x14ac:dyDescent="0.3">
      <c r="A68" s="189"/>
      <c r="B68" s="447">
        <f>E144</f>
        <v>0.5</v>
      </c>
      <c r="C68" s="447">
        <f t="shared" ref="C68:Z68" si="31">F144</f>
        <v>1.5</v>
      </c>
      <c r="D68" s="447">
        <f t="shared" si="31"/>
        <v>2.5</v>
      </c>
      <c r="E68" s="447">
        <f t="shared" si="31"/>
        <v>3.5</v>
      </c>
      <c r="F68" s="447">
        <f t="shared" si="31"/>
        <v>4.5</v>
      </c>
      <c r="G68" s="447">
        <f t="shared" si="31"/>
        <v>5.5</v>
      </c>
      <c r="H68" s="447">
        <f t="shared" si="31"/>
        <v>6.5</v>
      </c>
      <c r="I68" s="447">
        <f t="shared" si="31"/>
        <v>7.5</v>
      </c>
      <c r="J68" s="447">
        <f t="shared" si="31"/>
        <v>8.5</v>
      </c>
      <c r="K68" s="447">
        <f t="shared" si="31"/>
        <v>9.5</v>
      </c>
      <c r="L68" s="447">
        <f t="shared" si="31"/>
        <v>10.5</v>
      </c>
      <c r="M68" s="447">
        <f t="shared" si="31"/>
        <v>11.5</v>
      </c>
      <c r="N68" s="447">
        <f t="shared" si="31"/>
        <v>12.5</v>
      </c>
      <c r="O68" s="447">
        <f t="shared" si="31"/>
        <v>13.5</v>
      </c>
      <c r="P68" s="447">
        <f t="shared" si="31"/>
        <v>14.5</v>
      </c>
      <c r="Q68" s="447">
        <f t="shared" si="31"/>
        <v>15.5</v>
      </c>
      <c r="R68" s="447">
        <f t="shared" si="31"/>
        <v>16.5</v>
      </c>
      <c r="S68" s="447">
        <f t="shared" si="31"/>
        <v>17.5</v>
      </c>
      <c r="T68" s="447">
        <f t="shared" si="31"/>
        <v>18.5</v>
      </c>
      <c r="U68" s="447">
        <f t="shared" si="31"/>
        <v>19.5</v>
      </c>
      <c r="V68" s="447">
        <f t="shared" si="31"/>
        <v>20.5</v>
      </c>
      <c r="W68" s="447">
        <f t="shared" si="31"/>
        <v>21.5</v>
      </c>
      <c r="X68" s="447">
        <f t="shared" si="31"/>
        <v>22.5</v>
      </c>
      <c r="Y68" s="447">
        <f t="shared" si="31"/>
        <v>23.5</v>
      </c>
      <c r="Z68" s="447">
        <f t="shared" si="31"/>
        <v>24.5</v>
      </c>
      <c r="AA68" s="187"/>
    </row>
    <row r="69" spans="1:29" s="156" customFormat="1" x14ac:dyDescent="0.25">
      <c r="A69" s="186" t="s">
        <v>564</v>
      </c>
      <c r="B69" s="176">
        <f t="shared" ref="B69:N69" si="32">B52</f>
        <v>2024</v>
      </c>
      <c r="C69" s="176">
        <f t="shared" si="32"/>
        <v>2025</v>
      </c>
      <c r="D69" s="176">
        <f t="shared" si="32"/>
        <v>2026</v>
      </c>
      <c r="E69" s="176">
        <f t="shared" si="32"/>
        <v>2027</v>
      </c>
      <c r="F69" s="176">
        <f t="shared" si="32"/>
        <v>2028</v>
      </c>
      <c r="G69" s="176">
        <f t="shared" si="32"/>
        <v>2029</v>
      </c>
      <c r="H69" s="176">
        <f t="shared" si="32"/>
        <v>2030</v>
      </c>
      <c r="I69" s="176">
        <f t="shared" si="32"/>
        <v>2031</v>
      </c>
      <c r="J69" s="176">
        <f t="shared" si="32"/>
        <v>2032</v>
      </c>
      <c r="K69" s="176">
        <f t="shared" si="32"/>
        <v>2033</v>
      </c>
      <c r="L69" s="176">
        <f t="shared" si="32"/>
        <v>2034</v>
      </c>
      <c r="M69" s="176">
        <f t="shared" si="32"/>
        <v>2035</v>
      </c>
      <c r="N69" s="176">
        <f t="shared" si="32"/>
        <v>2036</v>
      </c>
      <c r="O69" s="176"/>
      <c r="P69" s="176">
        <v>2022</v>
      </c>
      <c r="Q69" s="176">
        <f t="shared" ref="Q69" si="33">Q52</f>
        <v>2039</v>
      </c>
      <c r="R69" s="176">
        <v>2023</v>
      </c>
      <c r="S69" s="176">
        <f t="shared" ref="S69" si="34">S52</f>
        <v>2041</v>
      </c>
      <c r="T69" s="176">
        <v>2024</v>
      </c>
      <c r="U69" s="176">
        <f t="shared" ref="U69" si="35">U52</f>
        <v>2043</v>
      </c>
      <c r="V69" s="176">
        <v>2025</v>
      </c>
      <c r="W69" s="176">
        <f t="shared" ref="W69" si="36">W52</f>
        <v>2045</v>
      </c>
      <c r="X69" s="176">
        <v>2026</v>
      </c>
      <c r="Y69" s="176">
        <f t="shared" ref="Y69" si="37">Y52</f>
        <v>2047</v>
      </c>
      <c r="Z69" s="177" t="s">
        <v>420</v>
      </c>
      <c r="AA69" s="187"/>
    </row>
    <row r="70" spans="1:29" s="156" customFormat="1" ht="15" x14ac:dyDescent="0.25">
      <c r="A70" s="191" t="s">
        <v>435</v>
      </c>
      <c r="B70" s="192">
        <f t="shared" ref="B70:N70" si="38">B63</f>
        <v>0</v>
      </c>
      <c r="C70" s="192">
        <f t="shared" si="38"/>
        <v>29575163.647477511</v>
      </c>
      <c r="D70" s="192">
        <f t="shared" si="38"/>
        <v>86086.880912574008</v>
      </c>
      <c r="E70" s="192">
        <f t="shared" si="38"/>
        <v>3059794.3757370599</v>
      </c>
      <c r="F70" s="192">
        <f t="shared" si="38"/>
        <v>5591996.4132927973</v>
      </c>
      <c r="G70" s="192">
        <f t="shared" si="38"/>
        <v>7629392.9528311025</v>
      </c>
      <c r="H70" s="192">
        <f t="shared" si="38"/>
        <v>9295423.5958222318</v>
      </c>
      <c r="I70" s="192">
        <f t="shared" si="38"/>
        <v>10145690.450186653</v>
      </c>
      <c r="J70" s="192">
        <f t="shared" si="38"/>
        <v>11030818.245580019</v>
      </c>
      <c r="K70" s="192">
        <f t="shared" si="38"/>
        <v>11952236.280584512</v>
      </c>
      <c r="L70" s="192">
        <f t="shared" si="38"/>
        <v>12911432.455024188</v>
      </c>
      <c r="M70" s="192">
        <f t="shared" si="38"/>
        <v>13909955.672615895</v>
      </c>
      <c r="N70" s="192">
        <f t="shared" si="38"/>
        <v>14949418.342128856</v>
      </c>
      <c r="O70" s="192">
        <f t="shared" ref="O70:Y70" si="39">O63</f>
        <v>16031498.981091855</v>
      </c>
      <c r="P70" s="192">
        <f t="shared" si="39"/>
        <v>17157944.926252335</v>
      </c>
      <c r="Q70" s="192">
        <f t="shared" si="39"/>
        <v>18330575.155164391</v>
      </c>
      <c r="R70" s="192">
        <f t="shared" si="39"/>
        <v>19551283.223461844</v>
      </c>
      <c r="S70" s="192">
        <f t="shared" si="39"/>
        <v>20822040.322559491</v>
      </c>
      <c r="T70" s="192">
        <f t="shared" si="39"/>
        <v>22144898.462720141</v>
      </c>
      <c r="U70" s="192">
        <f t="shared" si="39"/>
        <v>23521993.786627382</v>
      </c>
      <c r="V70" s="192">
        <f t="shared" si="39"/>
        <v>24955550.018814817</v>
      </c>
      <c r="W70" s="192">
        <f t="shared" si="39"/>
        <v>26447882.056521937</v>
      </c>
      <c r="X70" s="192">
        <f t="shared" si="39"/>
        <v>28001399.707775049</v>
      </c>
      <c r="Y70" s="192">
        <f t="shared" si="39"/>
        <v>29618611.582729533</v>
      </c>
      <c r="Z70" s="192">
        <f>SUM(B70:Y70)</f>
        <v>376721087.53591222</v>
      </c>
      <c r="AA70" s="200"/>
    </row>
    <row r="71" spans="1:29" s="156" customFormat="1" x14ac:dyDescent="0.25">
      <c r="A71" s="195" t="s">
        <v>434</v>
      </c>
      <c r="B71" s="194">
        <f t="shared" ref="B71:N71" si="40">B62</f>
        <v>0</v>
      </c>
      <c r="C71" s="194">
        <f>-C62</f>
        <v>0</v>
      </c>
      <c r="D71" s="238">
        <f t="shared" ref="D71:L71" si="41">-D62</f>
        <v>11442792.364285713</v>
      </c>
      <c r="E71" s="238">
        <f t="shared" si="41"/>
        <v>11442792.364285713</v>
      </c>
      <c r="F71" s="238">
        <f t="shared" si="41"/>
        <v>11442792.364285713</v>
      </c>
      <c r="G71" s="238">
        <f t="shared" si="41"/>
        <v>11442792.364285713</v>
      </c>
      <c r="H71" s="238">
        <f t="shared" si="41"/>
        <v>11442792.364285713</v>
      </c>
      <c r="I71" s="238">
        <f t="shared" si="41"/>
        <v>11442792.364285713</v>
      </c>
      <c r="J71" s="238">
        <f t="shared" si="41"/>
        <v>11442792.364285713</v>
      </c>
      <c r="K71" s="238">
        <f t="shared" si="41"/>
        <v>11442792.364285713</v>
      </c>
      <c r="L71" s="238">
        <f t="shared" si="41"/>
        <v>11442792.364285713</v>
      </c>
      <c r="M71" s="194">
        <f t="shared" si="40"/>
        <v>-11442792.364285713</v>
      </c>
      <c r="N71" s="194">
        <f t="shared" si="40"/>
        <v>-11442792.364285713</v>
      </c>
      <c r="O71" s="238">
        <f t="shared" ref="O71:Y71" si="42">O62</f>
        <v>-11442792.364285713</v>
      </c>
      <c r="P71" s="238">
        <f t="shared" si="42"/>
        <v>-11442792.364285713</v>
      </c>
      <c r="Q71" s="238">
        <f t="shared" si="42"/>
        <v>-11442792.364285713</v>
      </c>
      <c r="R71" s="238">
        <f t="shared" si="42"/>
        <v>-11442792.364285713</v>
      </c>
      <c r="S71" s="238">
        <f t="shared" si="42"/>
        <v>-11442792.364285713</v>
      </c>
      <c r="T71" s="238">
        <f t="shared" si="42"/>
        <v>-11442792.364285713</v>
      </c>
      <c r="U71" s="238">
        <f t="shared" si="42"/>
        <v>-11442792.364285713</v>
      </c>
      <c r="V71" s="238">
        <f t="shared" si="42"/>
        <v>-11442792.364285713</v>
      </c>
      <c r="W71" s="238">
        <f t="shared" si="42"/>
        <v>-11442792.364285713</v>
      </c>
      <c r="X71" s="238">
        <f t="shared" si="42"/>
        <v>-11442792.364285713</v>
      </c>
      <c r="Y71" s="238">
        <f t="shared" si="42"/>
        <v>-11442792.364285713</v>
      </c>
      <c r="Z71" s="194">
        <f>SUM(B71:Y71)</f>
        <v>-45771169.457142867</v>
      </c>
      <c r="AA71" s="187"/>
    </row>
    <row r="72" spans="1:29" s="156" customFormat="1" x14ac:dyDescent="0.25">
      <c r="A72" s="195" t="s">
        <v>436</v>
      </c>
      <c r="B72" s="194">
        <f t="shared" ref="B72:N72" si="43">B64</f>
        <v>0</v>
      </c>
      <c r="C72" s="194">
        <f t="shared" si="43"/>
        <v>0</v>
      </c>
      <c r="D72" s="194">
        <f t="shared" si="43"/>
        <v>0</v>
      </c>
      <c r="E72" s="194">
        <f t="shared" si="43"/>
        <v>0</v>
      </c>
      <c r="F72" s="194">
        <f t="shared" si="43"/>
        <v>0</v>
      </c>
      <c r="G72" s="194">
        <f t="shared" si="43"/>
        <v>0</v>
      </c>
      <c r="H72" s="194">
        <f t="shared" si="43"/>
        <v>0</v>
      </c>
      <c r="I72" s="194">
        <f t="shared" si="43"/>
        <v>0</v>
      </c>
      <c r="J72" s="194">
        <f t="shared" si="43"/>
        <v>0</v>
      </c>
      <c r="K72" s="194">
        <f t="shared" si="43"/>
        <v>0</v>
      </c>
      <c r="L72" s="194">
        <f t="shared" si="43"/>
        <v>0</v>
      </c>
      <c r="M72" s="194">
        <f t="shared" si="43"/>
        <v>0</v>
      </c>
      <c r="N72" s="194">
        <f t="shared" si="43"/>
        <v>0</v>
      </c>
      <c r="O72" s="238">
        <f t="shared" ref="O72:Y72" si="44">O64</f>
        <v>0</v>
      </c>
      <c r="P72" s="238">
        <f t="shared" si="44"/>
        <v>0</v>
      </c>
      <c r="Q72" s="238">
        <f t="shared" si="44"/>
        <v>0</v>
      </c>
      <c r="R72" s="238">
        <f t="shared" si="44"/>
        <v>0</v>
      </c>
      <c r="S72" s="238">
        <f t="shared" si="44"/>
        <v>0</v>
      </c>
      <c r="T72" s="238">
        <f t="shared" si="44"/>
        <v>0</v>
      </c>
      <c r="U72" s="238">
        <f t="shared" si="44"/>
        <v>0</v>
      </c>
      <c r="V72" s="238">
        <f t="shared" si="44"/>
        <v>0</v>
      </c>
      <c r="W72" s="238">
        <f t="shared" si="44"/>
        <v>0</v>
      </c>
      <c r="X72" s="238">
        <f t="shared" si="44"/>
        <v>0</v>
      </c>
      <c r="Y72" s="238">
        <f t="shared" si="44"/>
        <v>0</v>
      </c>
      <c r="Z72" s="194">
        <f>SUM(B72:Y72)</f>
        <v>0</v>
      </c>
      <c r="AA72" s="187"/>
    </row>
    <row r="73" spans="1:29" s="156" customFormat="1" x14ac:dyDescent="0.25">
      <c r="A73" s="195" t="s">
        <v>411</v>
      </c>
      <c r="B73" s="194">
        <f t="shared" ref="B73:N73" si="45">B66</f>
        <v>0</v>
      </c>
      <c r="C73" s="194">
        <f>C66</f>
        <v>-5915032.729495503</v>
      </c>
      <c r="D73" s="194">
        <f t="shared" si="45"/>
        <v>-17217.376182514803</v>
      </c>
      <c r="E73" s="194">
        <f t="shared" si="45"/>
        <v>-611958.87514741195</v>
      </c>
      <c r="F73" s="194">
        <f>F66</f>
        <v>-1118399.2826585595</v>
      </c>
      <c r="G73" s="194">
        <f t="shared" si="45"/>
        <v>-1525878.5905662207</v>
      </c>
      <c r="H73" s="194">
        <f t="shared" si="45"/>
        <v>-1859084.7191644465</v>
      </c>
      <c r="I73" s="194">
        <f>I66</f>
        <v>-2029138.0900373308</v>
      </c>
      <c r="J73" s="194">
        <f t="shared" si="45"/>
        <v>-2206163.6491160039</v>
      </c>
      <c r="K73" s="194">
        <f t="shared" si="45"/>
        <v>-2390447.2561169025</v>
      </c>
      <c r="L73" s="194">
        <f t="shared" si="45"/>
        <v>-2582286.4910048377</v>
      </c>
      <c r="M73" s="194">
        <f t="shared" si="45"/>
        <v>-2781991.1345231794</v>
      </c>
      <c r="N73" s="194">
        <f t="shared" si="45"/>
        <v>-2989883.6684257714</v>
      </c>
      <c r="O73" s="238">
        <f t="shared" ref="O73:Y73" si="46">O66</f>
        <v>-3206299.796218371</v>
      </c>
      <c r="P73" s="238">
        <f t="shared" si="46"/>
        <v>-3431588.9852504674</v>
      </c>
      <c r="Q73" s="238">
        <f t="shared" si="46"/>
        <v>-3666115.0310328784</v>
      </c>
      <c r="R73" s="238">
        <f t="shared" si="46"/>
        <v>-3910256.6446923688</v>
      </c>
      <c r="S73" s="238">
        <f t="shared" si="46"/>
        <v>-4164408.0645118984</v>
      </c>
      <c r="T73" s="238">
        <f t="shared" si="46"/>
        <v>-4428979.6925440282</v>
      </c>
      <c r="U73" s="238">
        <f t="shared" si="46"/>
        <v>-4704398.757325477</v>
      </c>
      <c r="V73" s="238">
        <f t="shared" si="46"/>
        <v>-4991110.0037629632</v>
      </c>
      <c r="W73" s="238">
        <f t="shared" si="46"/>
        <v>-5289576.4113043882</v>
      </c>
      <c r="X73" s="238">
        <f t="shared" si="46"/>
        <v>-5600279.9415550102</v>
      </c>
      <c r="Y73" s="238">
        <f t="shared" si="46"/>
        <v>-5923722.3165459074</v>
      </c>
      <c r="Z73" s="194">
        <f>SUM(B73:Y73)</f>
        <v>-75344217.507182434</v>
      </c>
      <c r="AA73" s="187"/>
    </row>
    <row r="74" spans="1:29" s="156" customFormat="1" x14ac:dyDescent="0.25">
      <c r="A74" s="195" t="s">
        <v>439</v>
      </c>
      <c r="B74" s="376"/>
      <c r="C74" s="194"/>
      <c r="D74" s="194"/>
      <c r="E74" s="194"/>
      <c r="F74" s="194"/>
      <c r="G74" s="194"/>
      <c r="H74" s="194"/>
      <c r="I74" s="194"/>
      <c r="J74" s="194"/>
      <c r="K74" s="194"/>
      <c r="L74" s="194"/>
      <c r="M74" s="194">
        <v>186087.10617305245</v>
      </c>
      <c r="N74" s="194">
        <v>215104.76880660281</v>
      </c>
      <c r="O74" s="238">
        <v>215105.76880660301</v>
      </c>
      <c r="P74" s="238">
        <v>215106.76880660301</v>
      </c>
      <c r="Q74" s="238">
        <v>215107.76880660301</v>
      </c>
      <c r="R74" s="238">
        <v>215108.76880660301</v>
      </c>
      <c r="S74" s="238">
        <v>215109.76880660301</v>
      </c>
      <c r="T74" s="238">
        <v>215110.76880660301</v>
      </c>
      <c r="U74" s="238">
        <v>215111.76880660301</v>
      </c>
      <c r="V74" s="238">
        <v>215112.76880660301</v>
      </c>
      <c r="W74" s="238">
        <v>215113.76880660301</v>
      </c>
      <c r="X74" s="238">
        <v>215114.76880660301</v>
      </c>
      <c r="Y74" s="238">
        <v>215115.76880660301</v>
      </c>
      <c r="Z74" s="197">
        <f>IF(((SUM($B$53:Z53)+SUM($B$55:Z59))+SUM($B$75:Z75))&lt;0,((SUM($B$53:Z53)+SUM($B$55:Z59))+SUM($B$75:Z75))*0.18-SUM($A$74:Y74),IF(SUM($B$74:Y74)&lt;0,0-SUM($B$74:Y74),0))</f>
        <v>0</v>
      </c>
      <c r="AA74" s="187"/>
      <c r="AC74" s="377"/>
    </row>
    <row r="75" spans="1:29" s="156" customFormat="1" x14ac:dyDescent="0.25">
      <c r="A75" s="195" t="s">
        <v>440</v>
      </c>
      <c r="B75" s="194">
        <f>'6.2. Паспорт фин осв ввод'!G30*-1000000</f>
        <v>-76456191.230000004</v>
      </c>
      <c r="C75" s="238">
        <f>'6.2. Паспорт фин осв ввод'!J30*-1000000</f>
        <v>-1010377.0599999999</v>
      </c>
      <c r="D75" s="238">
        <v>0</v>
      </c>
      <c r="E75" s="238">
        <v>0</v>
      </c>
      <c r="F75" s="238"/>
      <c r="G75" s="238">
        <v>0</v>
      </c>
      <c r="H75" s="238">
        <v>0</v>
      </c>
      <c r="I75" s="194">
        <v>0</v>
      </c>
      <c r="J75" s="194">
        <v>0</v>
      </c>
      <c r="K75" s="194">
        <v>0</v>
      </c>
      <c r="L75" s="194">
        <v>0</v>
      </c>
      <c r="M75" s="194">
        <v>0</v>
      </c>
      <c r="N75" s="194">
        <v>0</v>
      </c>
      <c r="O75" s="194"/>
      <c r="P75" s="194"/>
      <c r="Q75" s="194"/>
      <c r="R75" s="194"/>
      <c r="S75" s="194"/>
      <c r="T75" s="194"/>
      <c r="U75" s="194"/>
      <c r="V75" s="194"/>
      <c r="W75" s="194"/>
      <c r="X75" s="194"/>
      <c r="Y75" s="194"/>
      <c r="Z75" s="194">
        <f>SUM(B75:Y75)</f>
        <v>-77466568.290000007</v>
      </c>
      <c r="AA75" s="158" t="b">
        <f>ROUND(-Z75/1.18,0)=ROUND(B30,0)</f>
        <v>0</v>
      </c>
    </row>
    <row r="76" spans="1:29" s="156" customFormat="1" x14ac:dyDescent="0.25">
      <c r="A76" s="195" t="s">
        <v>441</v>
      </c>
      <c r="B76" s="158"/>
      <c r="C76" s="194">
        <v>0</v>
      </c>
      <c r="D76" s="194">
        <v>0</v>
      </c>
      <c r="E76" s="194">
        <v>0</v>
      </c>
      <c r="F76" s="194">
        <v>0</v>
      </c>
      <c r="G76" s="194">
        <v>0</v>
      </c>
      <c r="H76" s="194">
        <v>0</v>
      </c>
      <c r="I76" s="194">
        <v>0</v>
      </c>
      <c r="J76" s="194">
        <v>0</v>
      </c>
      <c r="K76" s="194">
        <v>0</v>
      </c>
      <c r="L76" s="194">
        <v>0</v>
      </c>
      <c r="M76" s="194">
        <v>0</v>
      </c>
      <c r="N76" s="194">
        <v>0</v>
      </c>
      <c r="O76" s="194"/>
      <c r="P76" s="194"/>
      <c r="Q76" s="194"/>
      <c r="R76" s="194"/>
      <c r="S76" s="194"/>
      <c r="T76" s="194"/>
      <c r="U76" s="194"/>
      <c r="V76" s="194"/>
      <c r="W76" s="194"/>
      <c r="X76" s="194"/>
      <c r="Y76" s="194"/>
      <c r="Z76" s="197">
        <f t="shared" ref="Z76" si="47">Z48-Z49</f>
        <v>0</v>
      </c>
      <c r="AA76" s="158"/>
    </row>
    <row r="77" spans="1:29" s="156" customFormat="1" ht="15" x14ac:dyDescent="0.25">
      <c r="A77" s="196" t="s">
        <v>442</v>
      </c>
      <c r="B77" s="450">
        <f>SUM(B70:B76)</f>
        <v>-76456191.230000004</v>
      </c>
      <c r="C77" s="450">
        <f t="shared" ref="C77:N77" si="48">SUM(C70:C76)</f>
        <v>22649753.85798201</v>
      </c>
      <c r="D77" s="450">
        <f t="shared" si="48"/>
        <v>11511661.869015772</v>
      </c>
      <c r="E77" s="450">
        <f t="shared" si="48"/>
        <v>13890627.864875361</v>
      </c>
      <c r="F77" s="450">
        <f t="shared" si="48"/>
        <v>15916389.49491995</v>
      </c>
      <c r="G77" s="450">
        <f t="shared" si="48"/>
        <v>17546306.726550594</v>
      </c>
      <c r="H77" s="450">
        <f t="shared" si="48"/>
        <v>18879131.240943499</v>
      </c>
      <c r="I77" s="450">
        <f t="shared" si="48"/>
        <v>19559344.724435035</v>
      </c>
      <c r="J77" s="450">
        <f t="shared" si="48"/>
        <v>20267446.96074973</v>
      </c>
      <c r="K77" s="450">
        <f t="shared" si="48"/>
        <v>21004581.388753325</v>
      </c>
      <c r="L77" s="450">
        <f t="shared" si="48"/>
        <v>21771938.328305066</v>
      </c>
      <c r="M77" s="450">
        <f t="shared" si="48"/>
        <v>-128740.72001994494</v>
      </c>
      <c r="N77" s="450">
        <f t="shared" si="48"/>
        <v>731847.07822397444</v>
      </c>
      <c r="O77" s="450">
        <f t="shared" ref="O77" si="49">SUM(O70:O76)</f>
        <v>1597512.5893943741</v>
      </c>
      <c r="P77" s="450">
        <f t="shared" ref="P77" si="50">SUM(P70:P76)</f>
        <v>2498670.3455227576</v>
      </c>
      <c r="Q77" s="450">
        <f t="shared" ref="Q77" si="51">SUM(Q70:Q76)</f>
        <v>3436775.5286524021</v>
      </c>
      <c r="R77" s="450">
        <f t="shared" ref="R77" si="52">SUM(R70:R76)</f>
        <v>4413342.983290365</v>
      </c>
      <c r="S77" s="450">
        <f t="shared" ref="S77" si="53">SUM(S70:S76)</f>
        <v>5429949.6625684816</v>
      </c>
      <c r="T77" s="450">
        <f t="shared" ref="T77" si="54">SUM(T70:T76)</f>
        <v>6488237.1746970024</v>
      </c>
      <c r="U77" s="450">
        <f t="shared" ref="U77" si="55">SUM(U70:U76)</f>
        <v>7589914.4338227948</v>
      </c>
      <c r="V77" s="450">
        <f t="shared" ref="V77" si="56">SUM(V70:V76)</f>
        <v>8736760.4195727445</v>
      </c>
      <c r="W77" s="450">
        <f t="shared" ref="W77" si="57">SUM(W70:W76)</f>
        <v>9930627.0497384388</v>
      </c>
      <c r="X77" s="450">
        <f t="shared" ref="X77" si="58">SUM(X70:X76)</f>
        <v>11173442.170740929</v>
      </c>
      <c r="Y77" s="450">
        <f t="shared" ref="Y77" si="59">SUM(Y70:Y76)</f>
        <v>12467212.670704514</v>
      </c>
      <c r="Z77" s="193">
        <f>SUM($B77:Y$77)</f>
        <v>180906542.61343914</v>
      </c>
      <c r="AA77" s="159"/>
    </row>
    <row r="78" spans="1:29" s="156" customFormat="1" ht="15" x14ac:dyDescent="0.25">
      <c r="A78" s="196" t="s">
        <v>443</v>
      </c>
      <c r="B78" s="192">
        <f>SUM($B$77:B77)</f>
        <v>-76456191.230000004</v>
      </c>
      <c r="C78" s="192">
        <f>SUM($B$77:C77)</f>
        <v>-53806437.372017995</v>
      </c>
      <c r="D78" s="192">
        <f>SUM($B$77:D77)</f>
        <v>-42294775.503002226</v>
      </c>
      <c r="E78" s="192">
        <f>SUM($B$77:E77)</f>
        <v>-28404147.638126865</v>
      </c>
      <c r="F78" s="192">
        <f>SUM($B$77:F77)</f>
        <v>-12487758.143206915</v>
      </c>
      <c r="G78" s="192">
        <f>SUM($B$77:G77)</f>
        <v>5058548.5833436791</v>
      </c>
      <c r="H78" s="192">
        <f>SUM($B$77:H77)</f>
        <v>23937679.824287176</v>
      </c>
      <c r="I78" s="192">
        <f>SUM($B$77:I77)</f>
        <v>43497024.548722208</v>
      </c>
      <c r="J78" s="192">
        <f>SUM($B$77:J77)</f>
        <v>63764471.509471938</v>
      </c>
      <c r="K78" s="192">
        <f>SUM($B$77:K77)</f>
        <v>84769052.898225263</v>
      </c>
      <c r="L78" s="192">
        <f>SUM($B$77:L77)</f>
        <v>106540991.22653033</v>
      </c>
      <c r="M78" s="192">
        <f>SUM($B$77:M77)</f>
        <v>106412250.50651038</v>
      </c>
      <c r="N78" s="192">
        <f>SUM($B$77:N77)</f>
        <v>107144097.58473435</v>
      </c>
      <c r="O78" s="192">
        <f>SUM($B$77:O77)</f>
        <v>108741610.17412873</v>
      </c>
      <c r="P78" s="192">
        <f>SUM($B$77:P77)</f>
        <v>111240280.51965149</v>
      </c>
      <c r="Q78" s="192">
        <f>SUM($B$77:Q77)</f>
        <v>114677056.04830389</v>
      </c>
      <c r="R78" s="192">
        <f>SUM($B$77:R77)</f>
        <v>119090399.03159425</v>
      </c>
      <c r="S78" s="192">
        <f>SUM($B$77:S77)</f>
        <v>124520348.69416273</v>
      </c>
      <c r="T78" s="192">
        <f>SUM($B$77:T77)</f>
        <v>131008585.86885972</v>
      </c>
      <c r="U78" s="192">
        <f>SUM($B$77:U77)</f>
        <v>138598500.30268252</v>
      </c>
      <c r="V78" s="192">
        <f>SUM($B$77:V77)</f>
        <v>147335260.72225526</v>
      </c>
      <c r="W78" s="192">
        <f>SUM($B$77:W77)</f>
        <v>157265887.7719937</v>
      </c>
      <c r="X78" s="192">
        <f>SUM($B$77:X77)</f>
        <v>168439329.94273463</v>
      </c>
      <c r="Y78" s="192">
        <f>SUM($B$77:Y77)</f>
        <v>180906542.61343914</v>
      </c>
      <c r="Z78" s="193">
        <f>SUM(B78:Y78)</f>
        <v>1829498608.4852772</v>
      </c>
      <c r="AA78" s="159"/>
    </row>
    <row r="79" spans="1:29" s="156" customFormat="1" x14ac:dyDescent="0.25">
      <c r="A79" s="195" t="s">
        <v>444</v>
      </c>
      <c r="B79" s="446">
        <f>1/POWER((1+$B$38),B68)</f>
        <v>0.93777936065805434</v>
      </c>
      <c r="C79" s="446">
        <f>1/POWER((1+$B$38),C68)</f>
        <v>0.82471142437609202</v>
      </c>
      <c r="D79" s="446">
        <f t="shared" ref="D79:Y79" si="60">1/POWER((1+$B$38),D68)</f>
        <v>0.7252760745546496</v>
      </c>
      <c r="E79" s="446">
        <f t="shared" si="60"/>
        <v>0.63782963200655141</v>
      </c>
      <c r="F79" s="446">
        <f t="shared" si="60"/>
        <v>0.56092659573173109</v>
      </c>
      <c r="G79" s="446">
        <f t="shared" si="60"/>
        <v>0.49329574859883135</v>
      </c>
      <c r="H79" s="446">
        <f t="shared" si="60"/>
        <v>0.43381914396168442</v>
      </c>
      <c r="I79" s="446">
        <f t="shared" si="60"/>
        <v>0.38151362585672716</v>
      </c>
      <c r="J79" s="446">
        <f t="shared" si="60"/>
        <v>0.33551457730782436</v>
      </c>
      <c r="K79" s="446">
        <f t="shared" si="60"/>
        <v>0.29506162809587938</v>
      </c>
      <c r="L79" s="446">
        <f t="shared" si="60"/>
        <v>0.25948608574081378</v>
      </c>
      <c r="M79" s="446">
        <f t="shared" si="60"/>
        <v>0.2281998819284265</v>
      </c>
      <c r="N79" s="446">
        <f t="shared" si="60"/>
        <v>0.20068585166513633</v>
      </c>
      <c r="O79" s="446">
        <f>1/POWER((1+$B$38),O68)</f>
        <v>0.17648918447378092</v>
      </c>
      <c r="P79" s="446">
        <f t="shared" si="60"/>
        <v>0.15520990631763337</v>
      </c>
      <c r="Q79" s="446">
        <f t="shared" si="60"/>
        <v>0.13649626797786774</v>
      </c>
      <c r="R79" s="446">
        <f t="shared" si="60"/>
        <v>0.12003893059349906</v>
      </c>
      <c r="S79" s="446">
        <f t="shared" si="60"/>
        <v>0.10556585225002113</v>
      </c>
      <c r="T79" s="446">
        <f t="shared" si="60"/>
        <v>9.2837791091391383E-2</v>
      </c>
      <c r="U79" s="446">
        <f t="shared" si="60"/>
        <v>8.1644350621221856E-2</v>
      </c>
      <c r="V79" s="446">
        <f t="shared" si="60"/>
        <v>7.1800501821494903E-2</v>
      </c>
      <c r="W79" s="446">
        <f t="shared" si="60"/>
        <v>6.314352459897539E-2</v>
      </c>
      <c r="X79" s="446">
        <f t="shared" si="60"/>
        <v>5.5530318001033675E-2</v>
      </c>
      <c r="Y79" s="446">
        <f t="shared" si="60"/>
        <v>4.8835034738399147E-2</v>
      </c>
      <c r="Z79" s="193">
        <f>SUM(B79:Y79)</f>
        <v>7.4216912929677212</v>
      </c>
      <c r="AA79" s="158"/>
    </row>
    <row r="80" spans="1:29" s="156" customFormat="1" ht="32.25" customHeight="1" x14ac:dyDescent="0.25">
      <c r="A80" s="191" t="s">
        <v>565</v>
      </c>
      <c r="B80" s="192">
        <f>B77/B79</f>
        <v>-81528976.257644981</v>
      </c>
      <c r="C80" s="192">
        <f>C77/C79</f>
        <v>27463853.644463487</v>
      </c>
      <c r="D80" s="192">
        <f>D77/D79</f>
        <v>15872110.321692912</v>
      </c>
      <c r="E80" s="192">
        <f t="shared" ref="E80:N80" si="61">E77/E79</f>
        <v>21777959.454747763</v>
      </c>
      <c r="F80" s="192">
        <f>F77/F79</f>
        <v>28375173.536132574</v>
      </c>
      <c r="G80" s="192">
        <f t="shared" si="61"/>
        <v>35569547.834923632</v>
      </c>
      <c r="H80" s="192">
        <f>H77/H79</f>
        <v>43518437.357413933</v>
      </c>
      <c r="I80" s="192">
        <f t="shared" si="61"/>
        <v>51267748.77440501</v>
      </c>
      <c r="J80" s="192">
        <f t="shared" si="61"/>
        <v>60407053.319042437</v>
      </c>
      <c r="K80" s="192">
        <f t="shared" si="61"/>
        <v>71187099.1978935</v>
      </c>
      <c r="L80" s="192">
        <f t="shared" si="61"/>
        <v>83904068.559775665</v>
      </c>
      <c r="M80" s="192">
        <f t="shared" si="61"/>
        <v>-564157.69776920252</v>
      </c>
      <c r="N80" s="192">
        <f t="shared" si="61"/>
        <v>3646729.8125486779</v>
      </c>
      <c r="O80" s="192">
        <f t="shared" ref="O80:Y80" si="62">O77/O79</f>
        <v>9051617.4923551716</v>
      </c>
      <c r="P80" s="192">
        <f t="shared" si="62"/>
        <v>16098652.494572662</v>
      </c>
      <c r="Q80" s="192">
        <f t="shared" si="62"/>
        <v>25178531.102474246</v>
      </c>
      <c r="R80" s="192">
        <f t="shared" si="62"/>
        <v>36765930.531618536</v>
      </c>
      <c r="S80" s="192">
        <f t="shared" si="62"/>
        <v>51436610.862651326</v>
      </c>
      <c r="T80" s="192">
        <f t="shared" si="62"/>
        <v>69887888.309512362</v>
      </c>
      <c r="U80" s="192">
        <f t="shared" si="62"/>
        <v>92963130.652299464</v>
      </c>
      <c r="V80" s="192">
        <f t="shared" si="62"/>
        <v>121681049.54605237</v>
      </c>
      <c r="W80" s="192">
        <f t="shared" si="62"/>
        <v>157270711.64949796</v>
      </c>
      <c r="X80" s="192">
        <f t="shared" si="62"/>
        <v>201213365.47240624</v>
      </c>
      <c r="Y80" s="192">
        <f t="shared" si="62"/>
        <v>255292388.70186579</v>
      </c>
      <c r="Z80" s="193">
        <f>SUM(B80:Y80)</f>
        <v>1397736524.6729317</v>
      </c>
      <c r="AA80" s="201"/>
    </row>
    <row r="81" spans="1:27" s="156" customFormat="1" ht="36.75" customHeight="1" x14ac:dyDescent="0.25">
      <c r="A81" s="191" t="s">
        <v>566</v>
      </c>
      <c r="B81" s="192">
        <f>SUM($B$80:B80)</f>
        <v>-81528976.257644981</v>
      </c>
      <c r="C81" s="192">
        <f>SUM($B$80:C80)</f>
        <v>-54065122.613181494</v>
      </c>
      <c r="D81" s="192">
        <f>SUM($B$80:D80)</f>
        <v>-38193012.29148858</v>
      </c>
      <c r="E81" s="192">
        <f>SUM($B$80:E80)</f>
        <v>-16415052.836740818</v>
      </c>
      <c r="F81" s="192">
        <f>SUM($B$80:F80)</f>
        <v>11960120.699391756</v>
      </c>
      <c r="G81" s="192">
        <f>SUM($B$80:G80)</f>
        <v>47529668.534315392</v>
      </c>
      <c r="H81" s="192">
        <f>SUM($B$80:H80)</f>
        <v>91048105.891729325</v>
      </c>
      <c r="I81" s="192">
        <f>SUM($B$80:I80)</f>
        <v>142315854.66613433</v>
      </c>
      <c r="J81" s="192">
        <f>SUM($B$80:J80)</f>
        <v>202722907.98517677</v>
      </c>
      <c r="K81" s="192">
        <f>SUM($B$80:K80)</f>
        <v>273910007.1830703</v>
      </c>
      <c r="L81" s="192">
        <f>SUM($B$80:L80)</f>
        <v>357814075.74284595</v>
      </c>
      <c r="M81" s="192">
        <f>SUM($B$80:M80)</f>
        <v>357249918.04507673</v>
      </c>
      <c r="N81" s="192">
        <f>SUM($B$80:N80)</f>
        <v>360896647.85762542</v>
      </c>
      <c r="O81" s="192">
        <f>SUM($B$80:O80)</f>
        <v>369948265.34998059</v>
      </c>
      <c r="P81" s="192">
        <f>SUM($B$80:P80)</f>
        <v>386046917.84455323</v>
      </c>
      <c r="Q81" s="192">
        <f>SUM($B$80:Q80)</f>
        <v>411225448.9470275</v>
      </c>
      <c r="R81" s="192">
        <f>SUM($B$80:R80)</f>
        <v>447991379.47864604</v>
      </c>
      <c r="S81" s="192">
        <f>SUM($B$80:S80)</f>
        <v>499427990.34129739</v>
      </c>
      <c r="T81" s="192">
        <f>SUM($B$80:T80)</f>
        <v>569315878.65080976</v>
      </c>
      <c r="U81" s="192">
        <f>SUM($B$80:U80)</f>
        <v>662279009.30310917</v>
      </c>
      <c r="V81" s="192">
        <f>SUM($B$80:V80)</f>
        <v>783960058.84916151</v>
      </c>
      <c r="W81" s="192">
        <f>SUM($B$80:W80)</f>
        <v>941230770.49865949</v>
      </c>
      <c r="X81" s="192">
        <f>SUM($B$80:X80)</f>
        <v>1142444135.9710658</v>
      </c>
      <c r="Y81" s="192">
        <f>SUM($B$80:Y80)</f>
        <v>1397736524.6729317</v>
      </c>
      <c r="Z81" s="193"/>
      <c r="AA81" s="159"/>
    </row>
    <row r="82" spans="1:27" s="156" customFormat="1" ht="33" customHeight="1" x14ac:dyDescent="0.25">
      <c r="A82" s="191" t="s">
        <v>567</v>
      </c>
      <c r="B82" s="202">
        <f>IF((ISERR(IRR($B$77:B77))),0,IF(IRR($B$77:B77)&lt;0,0,IRR($B$77:B77)))</f>
        <v>0</v>
      </c>
      <c r="C82" s="202">
        <f>IF((ISERR(IRR($B$77:C77))),0,IF(IRR($B$77:C77)&lt;0,0,IRR($B$77:C77)))</f>
        <v>0</v>
      </c>
      <c r="D82" s="202">
        <f>IF((ISERR(IRR($B$77:D77))),0,IF(IRR($B$77:D77)&lt;0,0,IRR($B$77:D77)))</f>
        <v>0</v>
      </c>
      <c r="E82" s="202">
        <f>IF((ISERR(IRR($B$77:E77))),0,IF(IRR($B$77:E77)&lt;0,0,IRR($B$77:E77)))</f>
        <v>0</v>
      </c>
      <c r="F82" s="202">
        <f>IF((ISERR(IRR($B$77:F77))),0,IF(IRR($B$77:F77)&lt;0,0,IRR($B$77:F77)))</f>
        <v>0</v>
      </c>
      <c r="G82" s="202">
        <f>IF((ISERR(IRR($B$77:G77))),0,IF(IRR($B$77:G77)&lt;0,0,IRR($B$77:G77)))</f>
        <v>2.2311013081527609E-2</v>
      </c>
      <c r="H82" s="202">
        <f>IF((ISERR(IRR($B$77:H77))),0,IF(IRR($B$77:H77)&lt;0,0,IRR($B$77:H77)))</f>
        <v>8.4116847645547166E-2</v>
      </c>
      <c r="I82" s="202">
        <f>IF((ISERR(IRR($B$77:I77))),0,IF(IRR($B$77:I77)&lt;0,0,IRR($B$77:I77)))</f>
        <v>0.12537442019412648</v>
      </c>
      <c r="J82" s="202">
        <f>IF((ISERR(IRR($B$77:J77))),0,IF(IRR($B$77:J77)&lt;0,0,IRR($B$77:J77)))</f>
        <v>0.1540640610864692</v>
      </c>
      <c r="K82" s="202">
        <f>IF((ISERR(IRR($B$77:K77))),0,IF(IRR($B$77:K77)&lt;0,0,IRR($B$77:K77)))</f>
        <v>0.17463264385496924</v>
      </c>
      <c r="L82" s="202">
        <f>IF((ISERR(IRR($B$77:L77))),0,IF(IRR($B$77:L77)&lt;0,0,IRR($B$77:L77)))</f>
        <v>0.18973644664069744</v>
      </c>
      <c r="M82" s="202">
        <f>IF((ISERR(IRR($B$77:M77))),0,IF(IRR($B$77:M77)&lt;0,0,IRR($B$77:M77)))</f>
        <v>0.18966722136875136</v>
      </c>
      <c r="N82" s="202">
        <f>IF((ISERR(IRR($B$77:N77))),0,IF(IRR($B$77:N77)&lt;0,0,IRR($B$77:N77)))</f>
        <v>0.1899973757708191</v>
      </c>
      <c r="O82" s="202">
        <f>IF((ISERR(IRR($B$77:O77))),0,IF(IRR($B$77:O77)&lt;0,0,IRR($B$77:O77)))</f>
        <v>0.19059871431003983</v>
      </c>
      <c r="P82" s="202">
        <f>IF((ISERR(IRR($B$77:P77))),0,IF(IRR($B$77:P77)&lt;0,0,IRR($B$77:P77)))</f>
        <v>0.19137962766662198</v>
      </c>
      <c r="Q82" s="202">
        <f>IF((ISERR(IRR($B$77:Q77))),0,IF(IRR($B$77:Q77)&lt;0,0,IRR($B$77:Q77)))</f>
        <v>0.19226755056228551</v>
      </c>
      <c r="R82" s="202">
        <f>IF((ISERR(IRR($B$77:R77))),0,IF(IRR($B$77:R77)&lt;0,0,IRR($B$77:R77)))</f>
        <v>0.19320673859963433</v>
      </c>
      <c r="S82" s="202">
        <f>IF((ISERR(IRR($B$77:S77))),0,IF(IRR($B$77:S77)&lt;0,0,IRR($B$77:S77)))</f>
        <v>0.19415581686366146</v>
      </c>
      <c r="T82" s="202">
        <f>IF((ISERR(IRR($B$77:T77))),0,IF(IRR($B$77:T77)&lt;0,0,IRR($B$77:T77)))</f>
        <v>0.19508527229952333</v>
      </c>
      <c r="U82" s="202">
        <f>IF((ISERR(IRR($B$77:U77))),0,IF(IRR($B$77:U77)&lt;0,0,IRR($B$77:U77)))</f>
        <v>0.19597506780827323</v>
      </c>
      <c r="V82" s="202">
        <f>IF((ISERR(IRR($B$77:V77))),0,IF(IRR($B$77:V77)&lt;0,0,IRR($B$77:V77)))</f>
        <v>0.19681250643942816</v>
      </c>
      <c r="W82" s="202">
        <f>IF((ISERR(IRR($B$77:W77))),0,IF(IRR($B$77:W77)&lt;0,0,IRR($B$77:W77)))</f>
        <v>0.19759041193125637</v>
      </c>
      <c r="X82" s="202">
        <f>IF((ISERR(IRR($B$77:X77))),0,IF(IRR($B$77:X77)&lt;0,0,IRR($B$77:X77)))</f>
        <v>0.19830563974180615</v>
      </c>
      <c r="Y82" s="202">
        <f>IF((ISERR(IRR($B$77:Y77))),0,IF(IRR($B$77:Y77)&lt;0,0,IRR($B$77:Y77)))</f>
        <v>0.19895789796416152</v>
      </c>
      <c r="Z82" s="193">
        <f>SUM(B82:Y82)</f>
        <v>3.2742352738295999</v>
      </c>
      <c r="AA82" s="159"/>
    </row>
    <row r="83" spans="1:27" s="156" customFormat="1" ht="40.5" customHeight="1" x14ac:dyDescent="0.25">
      <c r="A83" s="451" t="s">
        <v>568</v>
      </c>
      <c r="B83" s="203">
        <f>IF(AND(B78&gt;0,A78&lt;0),(B85-(B78/(B78-A78))),0)</f>
        <v>0</v>
      </c>
      <c r="C83" s="203">
        <f t="shared" ref="C83:N83" si="63">IF(AND(C78&gt;0,B78&lt;0),(C85-(C78/(C78-B78))),0)</f>
        <v>0</v>
      </c>
      <c r="D83" s="203">
        <f t="shared" si="63"/>
        <v>0</v>
      </c>
      <c r="E83" s="203">
        <f t="shared" si="63"/>
        <v>0</v>
      </c>
      <c r="F83" s="203">
        <f t="shared" si="63"/>
        <v>0</v>
      </c>
      <c r="G83" s="203">
        <f t="shared" si="63"/>
        <v>5.711702943406932</v>
      </c>
      <c r="H83" s="203">
        <f>IF(AND(H78&gt;0,G78&lt;0),(H85-(H78/(H78-G78))),0)</f>
        <v>0</v>
      </c>
      <c r="I83" s="203">
        <f t="shared" si="63"/>
        <v>0</v>
      </c>
      <c r="J83" s="203">
        <f t="shared" si="63"/>
        <v>0</v>
      </c>
      <c r="K83" s="203">
        <f t="shared" si="63"/>
        <v>0</v>
      </c>
      <c r="L83" s="203">
        <f t="shared" si="63"/>
        <v>0</v>
      </c>
      <c r="M83" s="203">
        <f t="shared" si="63"/>
        <v>0</v>
      </c>
      <c r="N83" s="203">
        <f t="shared" si="63"/>
        <v>0</v>
      </c>
      <c r="O83" s="203">
        <f t="shared" ref="O83" si="64">IF(AND(O78&gt;0,N78&lt;0),(O85-(O78/(O78-N78))),0)</f>
        <v>0</v>
      </c>
      <c r="P83" s="203">
        <f t="shared" ref="P83" si="65">IF(AND(P78&gt;0,O78&lt;0),(P85-(P78/(P78-O78))),0)</f>
        <v>0</v>
      </c>
      <c r="Q83" s="203">
        <f t="shared" ref="Q83" si="66">IF(AND(Q78&gt;0,P78&lt;0),(Q85-(Q78/(Q78-P78))),0)</f>
        <v>0</v>
      </c>
      <c r="R83" s="203">
        <f t="shared" ref="R83" si="67">IF(AND(R78&gt;0,Q78&lt;0),(R85-(R78/(R78-Q78))),0)</f>
        <v>0</v>
      </c>
      <c r="S83" s="203">
        <f t="shared" ref="S83" si="68">IF(AND(S78&gt;0,R78&lt;0),(S85-(S78/(S78-R78))),0)</f>
        <v>0</v>
      </c>
      <c r="T83" s="203">
        <f t="shared" ref="T83" si="69">IF(AND(T78&gt;0,S78&lt;0),(T85-(T78/(T78-S78))),0)</f>
        <v>0</v>
      </c>
      <c r="U83" s="203">
        <f t="shared" ref="U83" si="70">IF(AND(U78&gt;0,T78&lt;0),(U85-(U78/(U78-T78))),0)</f>
        <v>0</v>
      </c>
      <c r="V83" s="203">
        <f t="shared" ref="V83" si="71">IF(AND(V78&gt;0,U78&lt;0),(V85-(V78/(V78-U78))),0)</f>
        <v>0</v>
      </c>
      <c r="W83" s="203">
        <f t="shared" ref="W83" si="72">IF(AND(W78&gt;0,V78&lt;0),(W85-(W78/(W78-V78))),0)</f>
        <v>0</v>
      </c>
      <c r="X83" s="203">
        <f t="shared" ref="X83" si="73">IF(AND(X78&gt;0,W78&lt;0),(X85-(X78/(X78-W78))),0)</f>
        <v>0</v>
      </c>
      <c r="Y83" s="203">
        <f t="shared" ref="Y83" si="74">IF(AND(Y78&gt;0,X78&lt;0),(Y85-(Y78/(Y78-X78))),0)</f>
        <v>0</v>
      </c>
      <c r="Z83" s="204">
        <f>IF(AND(Z78&gt;0,Y78&lt;0),(Z69-(Z78/(Z78-Y78))),0)</f>
        <v>0</v>
      </c>
      <c r="AA83" s="159"/>
    </row>
    <row r="84" spans="1:27" s="156" customFormat="1" ht="41.25" customHeight="1" thickBot="1" x14ac:dyDescent="0.3">
      <c r="A84" s="452" t="s">
        <v>569</v>
      </c>
      <c r="B84" s="205">
        <f t="shared" ref="B84:N84" si="75">IF(AND(B81&gt;0,A81&lt;0),(B85-(B81/(B81-A81))),0)</f>
        <v>0</v>
      </c>
      <c r="C84" s="205">
        <f t="shared" si="75"/>
        <v>0</v>
      </c>
      <c r="D84" s="205">
        <f t="shared" si="75"/>
        <v>0</v>
      </c>
      <c r="E84" s="205">
        <f t="shared" si="75"/>
        <v>0</v>
      </c>
      <c r="F84" s="205">
        <f>IF(AND(F81&gt;0,E81&lt;0),(F85-(F81/(F81-E81))),0)</f>
        <v>4.5785005267311618</v>
      </c>
      <c r="G84" s="205">
        <f t="shared" si="75"/>
        <v>0</v>
      </c>
      <c r="H84" s="205">
        <f t="shared" si="75"/>
        <v>0</v>
      </c>
      <c r="I84" s="205">
        <f t="shared" si="75"/>
        <v>0</v>
      </c>
      <c r="J84" s="205">
        <f t="shared" si="75"/>
        <v>0</v>
      </c>
      <c r="K84" s="205">
        <f t="shared" si="75"/>
        <v>0</v>
      </c>
      <c r="L84" s="205">
        <f t="shared" si="75"/>
        <v>0</v>
      </c>
      <c r="M84" s="205">
        <f t="shared" si="75"/>
        <v>0</v>
      </c>
      <c r="N84" s="205">
        <f t="shared" si="75"/>
        <v>0</v>
      </c>
      <c r="O84" s="205">
        <f t="shared" ref="O84" si="76">IF(AND(O81&gt;0,N81&lt;0),(O85-(O81/(O81-N81))),0)</f>
        <v>0</v>
      </c>
      <c r="P84" s="205">
        <f t="shared" ref="P84" si="77">IF(AND(P81&gt;0,O81&lt;0),(P85-(P81/(P81-O81))),0)</f>
        <v>0</v>
      </c>
      <c r="Q84" s="205">
        <f t="shared" ref="Q84" si="78">IF(AND(Q81&gt;0,P81&lt;0),(Q85-(Q81/(Q81-P81))),0)</f>
        <v>0</v>
      </c>
      <c r="R84" s="205">
        <f t="shared" ref="R84" si="79">IF(AND(R81&gt;0,Q81&lt;0),(R85-(R81/(R81-Q81))),0)</f>
        <v>0</v>
      </c>
      <c r="S84" s="205">
        <f t="shared" ref="S84" si="80">IF(AND(S81&gt;0,R81&lt;0),(S85-(S81/(S81-R81))),0)</f>
        <v>0</v>
      </c>
      <c r="T84" s="205">
        <f t="shared" ref="T84" si="81">IF(AND(T81&gt;0,S81&lt;0),(T85-(T81/(T81-S81))),0)</f>
        <v>0</v>
      </c>
      <c r="U84" s="205">
        <f t="shared" ref="U84" si="82">IF(AND(U81&gt;0,T81&lt;0),(U85-(U81/(U81-T81))),0)</f>
        <v>0</v>
      </c>
      <c r="V84" s="205">
        <f t="shared" ref="V84" si="83">IF(AND(V81&gt;0,U81&lt;0),(V85-(V81/(V81-U81))),0)</f>
        <v>0</v>
      </c>
      <c r="W84" s="205">
        <f t="shared" ref="W84" si="84">IF(AND(W81&gt;0,V81&lt;0),(W85-(W81/(W81-V81))),0)</f>
        <v>0</v>
      </c>
      <c r="X84" s="205">
        <f t="shared" ref="X84" si="85">IF(AND(X81&gt;0,W81&lt;0),(X85-(X81/(X81-W81))),0)</f>
        <v>0</v>
      </c>
      <c r="Y84" s="205">
        <f t="shared" ref="Y84" si="86">IF(AND(Y81&gt;0,X81&lt;0),(Y85-(Y81/(Y81-X81))),0)</f>
        <v>0</v>
      </c>
      <c r="Z84" s="206">
        <f>IF(AND(Z81&gt;0,Y81&lt;0),(Z69-(Z81/(Z81-Y81))),0)</f>
        <v>0</v>
      </c>
      <c r="AA84" s="159"/>
    </row>
    <row r="85" spans="1:27" s="156" customFormat="1" x14ac:dyDescent="0.25">
      <c r="A85" s="158"/>
      <c r="B85" s="457">
        <v>1</v>
      </c>
      <c r="C85" s="158">
        <f>B85+1</f>
        <v>2</v>
      </c>
      <c r="D85" s="158">
        <f t="shared" ref="D85:N85" si="87">C85+1</f>
        <v>3</v>
      </c>
      <c r="E85" s="158">
        <f t="shared" si="87"/>
        <v>4</v>
      </c>
      <c r="F85" s="158">
        <f t="shared" si="87"/>
        <v>5</v>
      </c>
      <c r="G85" s="158">
        <f t="shared" si="87"/>
        <v>6</v>
      </c>
      <c r="H85" s="158">
        <f t="shared" si="87"/>
        <v>7</v>
      </c>
      <c r="I85" s="158">
        <f t="shared" si="87"/>
        <v>8</v>
      </c>
      <c r="J85" s="158">
        <f t="shared" si="87"/>
        <v>9</v>
      </c>
      <c r="K85" s="158">
        <f t="shared" si="87"/>
        <v>10</v>
      </c>
      <c r="L85" s="158">
        <f t="shared" si="87"/>
        <v>11</v>
      </c>
      <c r="M85" s="158">
        <f t="shared" si="87"/>
        <v>12</v>
      </c>
      <c r="N85" s="158">
        <f t="shared" si="87"/>
        <v>13</v>
      </c>
      <c r="O85" s="158">
        <v>15</v>
      </c>
      <c r="P85" s="158">
        <v>16</v>
      </c>
      <c r="Q85" s="158">
        <v>17</v>
      </c>
      <c r="R85" s="158">
        <v>18</v>
      </c>
      <c r="S85" s="158">
        <v>19</v>
      </c>
      <c r="T85" s="158">
        <v>20</v>
      </c>
      <c r="U85" s="158">
        <v>21</v>
      </c>
      <c r="V85" s="158">
        <v>22</v>
      </c>
      <c r="W85" s="158">
        <v>23</v>
      </c>
      <c r="X85" s="158">
        <v>24</v>
      </c>
      <c r="Y85" s="158">
        <v>25</v>
      </c>
      <c r="Z85" s="158"/>
    </row>
    <row r="86" spans="1:27" s="156" customFormat="1" ht="15" x14ac:dyDescent="0.25"/>
    <row r="87" spans="1:27" s="156" customFormat="1" ht="15" x14ac:dyDescent="0.25"/>
    <row r="88" spans="1:27" s="156" customFormat="1" ht="15" x14ac:dyDescent="0.25"/>
    <row r="89" spans="1:27" s="156" customFormat="1" ht="15" x14ac:dyDescent="0.25"/>
    <row r="90" spans="1:27" s="156" customFormat="1" ht="15" x14ac:dyDescent="0.25"/>
    <row r="92" spans="1:27" hidden="1" x14ac:dyDescent="0.25"/>
    <row r="93" spans="1:27" hidden="1" x14ac:dyDescent="0.25"/>
    <row r="94" spans="1:27" hidden="1" x14ac:dyDescent="0.25"/>
    <row r="95" spans="1:27" hidden="1" x14ac:dyDescent="0.25"/>
    <row r="96" spans="1:27" hidden="1" x14ac:dyDescent="0.25"/>
    <row r="97" spans="1:71" hidden="1" x14ac:dyDescent="0.25"/>
    <row r="98" spans="1:71" ht="16.5" hidden="1" thickBot="1" x14ac:dyDescent="0.3"/>
    <row r="99" spans="1:71" s="384" customFormat="1" ht="16.5" hidden="1" thickTop="1" x14ac:dyDescent="0.2">
      <c r="A99" s="379" t="s">
        <v>521</v>
      </c>
      <c r="B99" s="380">
        <f t="shared" ref="B99:AP99" si="88">B81*B85</f>
        <v>-81528976.257644981</v>
      </c>
      <c r="C99" s="381">
        <f t="shared" si="88"/>
        <v>-108130245.22636299</v>
      </c>
      <c r="D99" s="381">
        <f t="shared" si="88"/>
        <v>-114579036.87446573</v>
      </c>
      <c r="E99" s="381">
        <f t="shared" si="88"/>
        <v>-65660211.346963271</v>
      </c>
      <c r="F99" s="381">
        <f t="shared" si="88"/>
        <v>59800603.496958777</v>
      </c>
      <c r="G99" s="381">
        <f t="shared" si="88"/>
        <v>285178011.20589232</v>
      </c>
      <c r="H99" s="381">
        <f t="shared" si="88"/>
        <v>637336741.24210525</v>
      </c>
      <c r="I99" s="381">
        <f t="shared" si="88"/>
        <v>1138526837.3290746</v>
      </c>
      <c r="J99" s="381">
        <f t="shared" si="88"/>
        <v>1824506171.866591</v>
      </c>
      <c r="K99" s="381">
        <f t="shared" si="88"/>
        <v>2739100071.8307028</v>
      </c>
      <c r="L99" s="381">
        <f t="shared" si="88"/>
        <v>3935954833.1713057</v>
      </c>
      <c r="M99" s="381">
        <f t="shared" si="88"/>
        <v>4286999016.5409207</v>
      </c>
      <c r="N99" s="381">
        <f t="shared" si="88"/>
        <v>4691656422.1491308</v>
      </c>
      <c r="O99" s="381">
        <f t="shared" si="88"/>
        <v>5549223980.2497091</v>
      </c>
      <c r="P99" s="381">
        <f t="shared" si="88"/>
        <v>6176750685.5128517</v>
      </c>
      <c r="Q99" s="381">
        <f t="shared" si="88"/>
        <v>6990832632.0994673</v>
      </c>
      <c r="R99" s="381">
        <f t="shared" si="88"/>
        <v>8063844830.6156292</v>
      </c>
      <c r="S99" s="381">
        <f t="shared" si="88"/>
        <v>9489131816.4846497</v>
      </c>
      <c r="T99" s="381">
        <f t="shared" si="88"/>
        <v>11386317573.016195</v>
      </c>
      <c r="U99" s="381">
        <f t="shared" si="88"/>
        <v>13907859195.365292</v>
      </c>
      <c r="V99" s="381">
        <f t="shared" si="88"/>
        <v>17247121294.681553</v>
      </c>
      <c r="W99" s="381">
        <f t="shared" si="88"/>
        <v>21648307721.46917</v>
      </c>
      <c r="X99" s="381">
        <f t="shared" si="88"/>
        <v>27418659263.30558</v>
      </c>
      <c r="Y99" s="381">
        <f t="shared" si="88"/>
        <v>34943413116.823288</v>
      </c>
      <c r="Z99" s="381">
        <f t="shared" si="88"/>
        <v>0</v>
      </c>
      <c r="AA99" s="381">
        <f t="shared" si="88"/>
        <v>0</v>
      </c>
      <c r="AB99" s="381">
        <f t="shared" si="88"/>
        <v>0</v>
      </c>
      <c r="AC99" s="381">
        <f t="shared" si="88"/>
        <v>0</v>
      </c>
      <c r="AD99" s="381">
        <f t="shared" si="88"/>
        <v>0</v>
      </c>
      <c r="AE99" s="381">
        <f t="shared" si="88"/>
        <v>0</v>
      </c>
      <c r="AF99" s="381">
        <f t="shared" si="88"/>
        <v>0</v>
      </c>
      <c r="AG99" s="381">
        <f t="shared" si="88"/>
        <v>0</v>
      </c>
      <c r="AH99" s="381">
        <f t="shared" si="88"/>
        <v>0</v>
      </c>
      <c r="AI99" s="381">
        <f t="shared" si="88"/>
        <v>0</v>
      </c>
      <c r="AJ99" s="381">
        <f t="shared" si="88"/>
        <v>0</v>
      </c>
      <c r="AK99" s="381">
        <f t="shared" si="88"/>
        <v>0</v>
      </c>
      <c r="AL99" s="381">
        <f t="shared" si="88"/>
        <v>0</v>
      </c>
      <c r="AM99" s="381">
        <f t="shared" si="88"/>
        <v>0</v>
      </c>
      <c r="AN99" s="381">
        <f t="shared" si="88"/>
        <v>0</v>
      </c>
      <c r="AO99" s="381">
        <f t="shared" si="88"/>
        <v>0</v>
      </c>
      <c r="AP99" s="381">
        <f t="shared" si="88"/>
        <v>0</v>
      </c>
      <c r="AQ99" s="382">
        <f>SUM(B99:AP99)</f>
        <v>182050622348.75061</v>
      </c>
      <c r="AR99" s="383"/>
      <c r="AS99" s="383"/>
    </row>
    <row r="100" spans="1:71" s="389" customFormat="1" hidden="1" x14ac:dyDescent="0.2">
      <c r="A100" s="385">
        <f>AQ99</f>
        <v>182050622348.75061</v>
      </c>
      <c r="B100" s="386"/>
      <c r="C100" s="387"/>
      <c r="D100" s="387"/>
      <c r="E100" s="387"/>
      <c r="F100" s="387"/>
      <c r="G100" s="387"/>
      <c r="H100" s="387"/>
      <c r="I100" s="387"/>
      <c r="J100" s="387"/>
      <c r="K100" s="387"/>
      <c r="L100" s="387"/>
      <c r="M100" s="387"/>
      <c r="N100" s="387"/>
      <c r="O100" s="387"/>
      <c r="P100" s="387"/>
      <c r="Q100" s="387"/>
      <c r="R100" s="387"/>
      <c r="S100" s="387"/>
      <c r="T100" s="387"/>
      <c r="U100" s="387"/>
      <c r="V100" s="387"/>
      <c r="W100" s="387"/>
      <c r="X100" s="387"/>
      <c r="Y100" s="387"/>
      <c r="Z100" s="387"/>
      <c r="AA100" s="387"/>
      <c r="AB100" s="387"/>
      <c r="AC100" s="387"/>
      <c r="AD100" s="387"/>
      <c r="AE100" s="387"/>
      <c r="AF100" s="387"/>
      <c r="AG100" s="387"/>
      <c r="AH100" s="387"/>
      <c r="AI100" s="387"/>
      <c r="AJ100" s="387"/>
      <c r="AK100" s="387"/>
      <c r="AL100" s="387"/>
      <c r="AM100" s="387"/>
      <c r="AN100" s="387"/>
      <c r="AO100" s="387"/>
      <c r="AP100" s="387"/>
      <c r="AQ100" s="388"/>
      <c r="AR100" s="388"/>
      <c r="AS100" s="388"/>
    </row>
    <row r="101" spans="1:71" s="389" customFormat="1" hidden="1" x14ac:dyDescent="0.2">
      <c r="A101" s="385">
        <f>AP87</f>
        <v>0</v>
      </c>
      <c r="B101" s="386"/>
      <c r="C101" s="387"/>
      <c r="D101" s="387"/>
      <c r="E101" s="387"/>
      <c r="F101" s="387"/>
      <c r="G101" s="387"/>
      <c r="H101" s="387"/>
      <c r="I101" s="387"/>
      <c r="J101" s="387"/>
      <c r="K101" s="387"/>
      <c r="L101" s="387"/>
      <c r="M101" s="387"/>
      <c r="N101" s="387"/>
      <c r="O101" s="387"/>
      <c r="P101" s="387"/>
      <c r="Q101" s="387"/>
      <c r="R101" s="387"/>
      <c r="S101" s="387"/>
      <c r="T101" s="387"/>
      <c r="U101" s="387"/>
      <c r="V101" s="387"/>
      <c r="W101" s="387"/>
      <c r="X101" s="387"/>
      <c r="Y101" s="387"/>
      <c r="Z101" s="387"/>
      <c r="AA101" s="387"/>
      <c r="AB101" s="387"/>
      <c r="AC101" s="387"/>
      <c r="AD101" s="387"/>
      <c r="AE101" s="387"/>
      <c r="AF101" s="387"/>
      <c r="AG101" s="387"/>
      <c r="AH101" s="387"/>
      <c r="AI101" s="387"/>
      <c r="AJ101" s="387"/>
      <c r="AK101" s="387"/>
      <c r="AL101" s="387"/>
      <c r="AM101" s="387"/>
      <c r="AN101" s="387"/>
      <c r="AO101" s="387"/>
      <c r="AP101" s="387"/>
      <c r="AQ101" s="388"/>
      <c r="AR101" s="388"/>
      <c r="AS101" s="388"/>
    </row>
    <row r="102" spans="1:71" s="389" customFormat="1" hidden="1" x14ac:dyDescent="0.2">
      <c r="A102" s="390" t="s">
        <v>522</v>
      </c>
      <c r="B102" s="391">
        <f>(A101+-A100)/-A100</f>
        <v>1</v>
      </c>
      <c r="C102" s="387"/>
      <c r="D102" s="387"/>
      <c r="E102" s="387"/>
      <c r="F102" s="387"/>
      <c r="G102" s="387"/>
      <c r="H102" s="387"/>
      <c r="I102" s="387"/>
      <c r="J102" s="387"/>
      <c r="K102" s="387"/>
      <c r="L102" s="387"/>
      <c r="M102" s="387"/>
      <c r="N102" s="387"/>
      <c r="O102" s="387"/>
      <c r="P102" s="387"/>
      <c r="Q102" s="387"/>
      <c r="R102" s="387"/>
      <c r="S102" s="387"/>
      <c r="T102" s="387"/>
      <c r="U102" s="387"/>
      <c r="V102" s="387"/>
      <c r="W102" s="387"/>
      <c r="X102" s="387"/>
      <c r="Y102" s="387"/>
      <c r="Z102" s="387"/>
      <c r="AA102" s="387"/>
      <c r="AB102" s="387"/>
      <c r="AC102" s="387"/>
      <c r="AD102" s="387"/>
      <c r="AE102" s="387"/>
      <c r="AF102" s="387"/>
      <c r="AG102" s="387"/>
      <c r="AH102" s="387"/>
      <c r="AI102" s="387"/>
      <c r="AJ102" s="387"/>
      <c r="AK102" s="387"/>
      <c r="AL102" s="387"/>
      <c r="AM102" s="387"/>
      <c r="AN102" s="387"/>
      <c r="AO102" s="387"/>
      <c r="AP102" s="387"/>
      <c r="AQ102" s="388"/>
      <c r="AR102" s="388"/>
      <c r="AS102" s="388"/>
    </row>
    <row r="103" spans="1:71" s="389" customFormat="1" hidden="1" x14ac:dyDescent="0.2">
      <c r="A103" s="392"/>
      <c r="B103" s="387"/>
      <c r="C103" s="387"/>
      <c r="D103" s="387"/>
      <c r="E103" s="387"/>
      <c r="F103" s="387"/>
      <c r="G103" s="387"/>
      <c r="H103" s="387"/>
      <c r="I103" s="387"/>
      <c r="J103" s="387"/>
      <c r="K103" s="387"/>
      <c r="L103" s="387"/>
      <c r="M103" s="387"/>
      <c r="N103" s="387"/>
      <c r="O103" s="387"/>
      <c r="P103" s="387"/>
      <c r="Q103" s="387"/>
      <c r="R103" s="387"/>
      <c r="S103" s="387"/>
      <c r="T103" s="387"/>
      <c r="U103" s="387"/>
      <c r="V103" s="387"/>
      <c r="W103" s="387"/>
      <c r="X103" s="387"/>
      <c r="Y103" s="387"/>
      <c r="Z103" s="387"/>
      <c r="AA103" s="387"/>
      <c r="AB103" s="387"/>
      <c r="AC103" s="387"/>
      <c r="AD103" s="387"/>
      <c r="AE103" s="387"/>
      <c r="AF103" s="387"/>
      <c r="AG103" s="387"/>
      <c r="AH103" s="387"/>
      <c r="AI103" s="387"/>
      <c r="AJ103" s="387"/>
      <c r="AK103" s="387"/>
      <c r="AL103" s="387"/>
      <c r="AM103" s="387"/>
      <c r="AN103" s="387"/>
      <c r="AO103" s="387"/>
      <c r="AP103" s="387"/>
      <c r="AQ103" s="388"/>
      <c r="AR103" s="388"/>
      <c r="AS103" s="388"/>
    </row>
    <row r="104" spans="1:71" s="395" customFormat="1" ht="12.75" hidden="1" x14ac:dyDescent="0.2">
      <c r="A104" s="393" t="s">
        <v>523</v>
      </c>
      <c r="B104" s="393" t="s">
        <v>524</v>
      </c>
      <c r="C104" s="393" t="s">
        <v>525</v>
      </c>
      <c r="D104" s="393" t="s">
        <v>526</v>
      </c>
      <c r="E104" s="394"/>
      <c r="F104" s="394"/>
      <c r="G104" s="394"/>
      <c r="H104" s="394"/>
      <c r="I104" s="394"/>
      <c r="J104" s="394"/>
      <c r="K104" s="394"/>
      <c r="L104" s="394"/>
      <c r="M104" s="394"/>
      <c r="N104" s="394"/>
      <c r="O104" s="394"/>
      <c r="P104" s="394"/>
      <c r="Q104" s="394"/>
      <c r="R104" s="394"/>
      <c r="S104" s="394"/>
      <c r="T104" s="394"/>
      <c r="U104" s="394"/>
      <c r="V104" s="394"/>
      <c r="W104" s="394"/>
      <c r="X104" s="394"/>
      <c r="Y104" s="394"/>
      <c r="Z104" s="394"/>
      <c r="AA104" s="394"/>
      <c r="AB104" s="394"/>
      <c r="AC104" s="394"/>
      <c r="AD104" s="394"/>
      <c r="AE104" s="394"/>
      <c r="AF104" s="394"/>
      <c r="AG104" s="394"/>
      <c r="AH104" s="394"/>
      <c r="AI104" s="394"/>
      <c r="AJ104" s="394"/>
      <c r="AK104" s="394"/>
      <c r="AL104" s="394"/>
      <c r="AM104" s="394"/>
      <c r="AN104" s="394"/>
      <c r="AO104" s="394"/>
      <c r="AP104" s="394"/>
      <c r="AQ104" s="388"/>
      <c r="AR104" s="388"/>
      <c r="AS104" s="388"/>
      <c r="AT104" s="394"/>
      <c r="AU104" s="394"/>
      <c r="AV104" s="394"/>
      <c r="AW104" s="394"/>
      <c r="AX104" s="394"/>
      <c r="AY104" s="394"/>
      <c r="AZ104" s="394"/>
      <c r="BA104" s="394"/>
      <c r="BB104" s="394"/>
      <c r="BC104" s="394"/>
      <c r="BD104" s="394"/>
      <c r="BE104" s="394"/>
      <c r="BF104" s="394"/>
      <c r="BG104" s="394"/>
      <c r="BH104" s="394"/>
      <c r="BI104" s="394"/>
      <c r="BJ104" s="394"/>
      <c r="BK104" s="394"/>
      <c r="BL104" s="394"/>
      <c r="BM104" s="394"/>
      <c r="BN104" s="394"/>
      <c r="BO104" s="394"/>
      <c r="BP104" s="394"/>
      <c r="BQ104" s="394"/>
      <c r="BR104" s="394"/>
      <c r="BS104" s="394"/>
    </row>
    <row r="105" spans="1:71" s="395" customFormat="1" ht="12.75" hidden="1" x14ac:dyDescent="0.2">
      <c r="A105" s="396">
        <f>G30/1000/1000</f>
        <v>0</v>
      </c>
      <c r="B105" s="397">
        <f>P88</f>
        <v>0</v>
      </c>
      <c r="C105" s="398">
        <f>G28</f>
        <v>0</v>
      </c>
      <c r="D105" s="398">
        <f>G29</f>
        <v>0</v>
      </c>
      <c r="E105" s="395" t="s">
        <v>527</v>
      </c>
    </row>
    <row r="106" spans="1:71" s="395" customFormat="1" ht="12.75" hidden="1" x14ac:dyDescent="0.2">
      <c r="A106" s="399"/>
      <c r="B106" s="394"/>
      <c r="C106" s="394"/>
      <c r="D106" s="394"/>
      <c r="E106" s="394"/>
      <c r="F106" s="394"/>
      <c r="G106" s="394"/>
      <c r="H106" s="394"/>
      <c r="I106" s="394"/>
      <c r="J106" s="394"/>
      <c r="K106" s="394"/>
      <c r="L106" s="394"/>
      <c r="M106" s="394"/>
      <c r="N106" s="394"/>
      <c r="O106" s="394"/>
      <c r="P106" s="394"/>
      <c r="Q106" s="394"/>
      <c r="R106" s="394"/>
      <c r="S106" s="394"/>
      <c r="T106" s="394"/>
      <c r="U106" s="394"/>
      <c r="V106" s="394"/>
      <c r="W106" s="394"/>
      <c r="X106" s="394"/>
      <c r="Y106" s="394"/>
      <c r="Z106" s="394"/>
      <c r="AA106" s="394"/>
      <c r="AB106" s="394"/>
      <c r="AC106" s="394"/>
      <c r="AD106" s="394"/>
      <c r="AE106" s="394"/>
      <c r="AF106" s="394"/>
      <c r="AG106" s="394"/>
      <c r="AH106" s="394"/>
      <c r="AI106" s="394"/>
      <c r="AJ106" s="394"/>
      <c r="AK106" s="394"/>
      <c r="AL106" s="394"/>
      <c r="AM106" s="394"/>
      <c r="AN106" s="394"/>
      <c r="AO106" s="394"/>
      <c r="AP106" s="394"/>
      <c r="AQ106" s="388"/>
      <c r="AR106" s="388"/>
      <c r="AS106" s="388"/>
      <c r="AT106" s="394"/>
      <c r="AU106" s="394"/>
      <c r="AV106" s="394"/>
      <c r="AW106" s="394"/>
      <c r="AX106" s="394"/>
      <c r="AY106" s="394"/>
      <c r="AZ106" s="394"/>
      <c r="BA106" s="394"/>
      <c r="BB106" s="394"/>
      <c r="BC106" s="394"/>
      <c r="BD106" s="394"/>
      <c r="BE106" s="394"/>
      <c r="BF106" s="394"/>
      <c r="BG106" s="394"/>
      <c r="BH106" s="394"/>
      <c r="BI106" s="394"/>
      <c r="BJ106" s="394"/>
      <c r="BK106" s="394"/>
      <c r="BL106" s="394"/>
      <c r="BM106" s="394"/>
      <c r="BN106" s="394"/>
      <c r="BO106" s="394"/>
      <c r="BP106" s="394"/>
      <c r="BQ106" s="394"/>
      <c r="BR106" s="394"/>
      <c r="BS106" s="394"/>
    </row>
    <row r="107" spans="1:71" s="395" customFormat="1" ht="12.75" hidden="1" x14ac:dyDescent="0.2">
      <c r="A107" s="400"/>
      <c r="B107" s="401">
        <f>B138</f>
        <v>2021</v>
      </c>
      <c r="C107" s="401">
        <f>B107+1</f>
        <v>2022</v>
      </c>
      <c r="D107" s="401">
        <f t="shared" ref="D107:AP107" si="89">C107+1</f>
        <v>2023</v>
      </c>
      <c r="E107" s="401">
        <f t="shared" si="89"/>
        <v>2024</v>
      </c>
      <c r="F107" s="401">
        <f t="shared" si="89"/>
        <v>2025</v>
      </c>
      <c r="G107" s="402">
        <f t="shared" si="89"/>
        <v>2026</v>
      </c>
      <c r="H107" s="402">
        <f t="shared" si="89"/>
        <v>2027</v>
      </c>
      <c r="I107" s="402">
        <f t="shared" si="89"/>
        <v>2028</v>
      </c>
      <c r="J107" s="402">
        <f t="shared" si="89"/>
        <v>2029</v>
      </c>
      <c r="K107" s="402">
        <f t="shared" si="89"/>
        <v>2030</v>
      </c>
      <c r="L107" s="402">
        <f t="shared" si="89"/>
        <v>2031</v>
      </c>
      <c r="M107" s="402">
        <f t="shared" si="89"/>
        <v>2032</v>
      </c>
      <c r="N107" s="402">
        <f t="shared" si="89"/>
        <v>2033</v>
      </c>
      <c r="O107" s="402">
        <f t="shared" si="89"/>
        <v>2034</v>
      </c>
      <c r="P107" s="402">
        <f t="shared" si="89"/>
        <v>2035</v>
      </c>
      <c r="Q107" s="402">
        <f t="shared" si="89"/>
        <v>2036</v>
      </c>
      <c r="R107" s="402">
        <f t="shared" si="89"/>
        <v>2037</v>
      </c>
      <c r="S107" s="402">
        <f t="shared" si="89"/>
        <v>2038</v>
      </c>
      <c r="T107" s="402">
        <f t="shared" si="89"/>
        <v>2039</v>
      </c>
      <c r="U107" s="402">
        <f t="shared" si="89"/>
        <v>2040</v>
      </c>
      <c r="V107" s="402">
        <f t="shared" si="89"/>
        <v>2041</v>
      </c>
      <c r="W107" s="402">
        <f t="shared" si="89"/>
        <v>2042</v>
      </c>
      <c r="X107" s="402">
        <f t="shared" si="89"/>
        <v>2043</v>
      </c>
      <c r="Y107" s="402">
        <f t="shared" si="89"/>
        <v>2044</v>
      </c>
      <c r="Z107" s="402">
        <f t="shared" si="89"/>
        <v>2045</v>
      </c>
      <c r="AA107" s="402">
        <f t="shared" si="89"/>
        <v>2046</v>
      </c>
      <c r="AB107" s="402">
        <f t="shared" si="89"/>
        <v>2047</v>
      </c>
      <c r="AC107" s="402">
        <f t="shared" si="89"/>
        <v>2048</v>
      </c>
      <c r="AD107" s="402">
        <f t="shared" si="89"/>
        <v>2049</v>
      </c>
      <c r="AE107" s="402">
        <f t="shared" si="89"/>
        <v>2050</v>
      </c>
      <c r="AF107" s="402">
        <f t="shared" si="89"/>
        <v>2051</v>
      </c>
      <c r="AG107" s="402">
        <f t="shared" si="89"/>
        <v>2052</v>
      </c>
      <c r="AH107" s="402">
        <f t="shared" si="89"/>
        <v>2053</v>
      </c>
      <c r="AI107" s="402">
        <f t="shared" si="89"/>
        <v>2054</v>
      </c>
      <c r="AJ107" s="402">
        <f t="shared" si="89"/>
        <v>2055</v>
      </c>
      <c r="AK107" s="402">
        <f t="shared" si="89"/>
        <v>2056</v>
      </c>
      <c r="AL107" s="402">
        <f t="shared" si="89"/>
        <v>2057</v>
      </c>
      <c r="AM107" s="402">
        <f t="shared" si="89"/>
        <v>2058</v>
      </c>
      <c r="AN107" s="402">
        <f t="shared" si="89"/>
        <v>2059</v>
      </c>
      <c r="AO107" s="402">
        <f t="shared" si="89"/>
        <v>2060</v>
      </c>
      <c r="AP107" s="402">
        <f t="shared" si="89"/>
        <v>2061</v>
      </c>
      <c r="AQ107" s="388"/>
      <c r="AR107" s="388"/>
      <c r="AS107" s="388"/>
      <c r="AT107" s="389"/>
      <c r="AU107" s="389"/>
      <c r="AV107" s="389"/>
      <c r="AW107" s="389"/>
      <c r="AX107" s="389"/>
      <c r="AY107" s="389"/>
      <c r="AZ107" s="389"/>
      <c r="BA107" s="389"/>
      <c r="BB107" s="389"/>
      <c r="BC107" s="389"/>
      <c r="BD107" s="389"/>
      <c r="BE107" s="389"/>
      <c r="BF107" s="389"/>
      <c r="BG107" s="389"/>
    </row>
    <row r="108" spans="1:71" s="395" customFormat="1" ht="39.75" hidden="1" customHeight="1" x14ac:dyDescent="0.2">
      <c r="A108" s="403" t="s">
        <v>557</v>
      </c>
      <c r="B108" s="404"/>
      <c r="C108" s="404">
        <f>C110*$B$112*$B$113*1000</f>
        <v>0</v>
      </c>
      <c r="D108" s="404">
        <f>D110*$B$112*$B$113*1000</f>
        <v>0</v>
      </c>
      <c r="E108" s="404">
        <f>E110*$B$112*$B$113*1000</f>
        <v>0</v>
      </c>
      <c r="F108" s="404">
        <f>$D$119*F113</f>
        <v>8426433.1446429472</v>
      </c>
      <c r="G108" s="404">
        <f t="shared" ref="G108:AP108" si="90">$D$119*G113</f>
        <v>9412492.7654926442</v>
      </c>
      <c r="H108" s="404">
        <f t="shared" si="90"/>
        <v>11373975.991675863</v>
      </c>
      <c r="I108" s="404">
        <f t="shared" si="90"/>
        <v>12833728.839053748</v>
      </c>
      <c r="J108" s="404">
        <f t="shared" si="90"/>
        <v>13802756.753741404</v>
      </c>
      <c r="K108" s="404">
        <f t="shared" si="90"/>
        <v>14417369.855397662</v>
      </c>
      <c r="L108" s="404">
        <f t="shared" si="90"/>
        <v>14417369.855397662</v>
      </c>
      <c r="M108" s="404">
        <f t="shared" si="90"/>
        <v>14417369.855397662</v>
      </c>
      <c r="N108" s="404">
        <f t="shared" si="90"/>
        <v>14417369.855397662</v>
      </c>
      <c r="O108" s="404">
        <f t="shared" si="90"/>
        <v>14417369.855397662</v>
      </c>
      <c r="P108" s="404">
        <f t="shared" si="90"/>
        <v>14417369.855397662</v>
      </c>
      <c r="Q108" s="404">
        <f t="shared" si="90"/>
        <v>14417369.855397662</v>
      </c>
      <c r="R108" s="404">
        <f t="shared" si="90"/>
        <v>14417369.855397662</v>
      </c>
      <c r="S108" s="404">
        <f t="shared" si="90"/>
        <v>14417369.855397662</v>
      </c>
      <c r="T108" s="404">
        <f t="shared" si="90"/>
        <v>14417369.855397662</v>
      </c>
      <c r="U108" s="404">
        <f t="shared" si="90"/>
        <v>14417369.855397662</v>
      </c>
      <c r="V108" s="404">
        <f t="shared" si="90"/>
        <v>14417369.855397662</v>
      </c>
      <c r="W108" s="404">
        <f t="shared" si="90"/>
        <v>14417369.855397662</v>
      </c>
      <c r="X108" s="404">
        <f t="shared" si="90"/>
        <v>14417369.855397662</v>
      </c>
      <c r="Y108" s="404">
        <f t="shared" si="90"/>
        <v>14417369.855397662</v>
      </c>
      <c r="Z108" s="404">
        <f t="shared" si="90"/>
        <v>14417369.855397662</v>
      </c>
      <c r="AA108" s="404">
        <f>$D$119*AA113</f>
        <v>14417369.855397662</v>
      </c>
      <c r="AB108" s="404">
        <f t="shared" si="90"/>
        <v>14417369.855397662</v>
      </c>
      <c r="AC108" s="404">
        <f t="shared" si="90"/>
        <v>14417369.855397662</v>
      </c>
      <c r="AD108" s="404">
        <f t="shared" si="90"/>
        <v>14417369.855397662</v>
      </c>
      <c r="AE108" s="404">
        <f t="shared" si="90"/>
        <v>14417369.855397662</v>
      </c>
      <c r="AF108" s="404">
        <f t="shared" si="90"/>
        <v>14417369.855397662</v>
      </c>
      <c r="AG108" s="404">
        <f t="shared" si="90"/>
        <v>14417369.855397662</v>
      </c>
      <c r="AH108" s="404">
        <f t="shared" si="90"/>
        <v>14417369.855397662</v>
      </c>
      <c r="AI108" s="404">
        <f t="shared" si="90"/>
        <v>14417369.855397662</v>
      </c>
      <c r="AJ108" s="404">
        <f t="shared" si="90"/>
        <v>14417369.855397662</v>
      </c>
      <c r="AK108" s="404">
        <f t="shared" si="90"/>
        <v>14417369.855397662</v>
      </c>
      <c r="AL108" s="404">
        <f t="shared" si="90"/>
        <v>14417369.855397662</v>
      </c>
      <c r="AM108" s="404">
        <f t="shared" si="90"/>
        <v>14417369.855397662</v>
      </c>
      <c r="AN108" s="404">
        <f t="shared" si="90"/>
        <v>14417369.855397662</v>
      </c>
      <c r="AO108" s="404">
        <f t="shared" si="90"/>
        <v>14417369.855397662</v>
      </c>
      <c r="AP108" s="404">
        <f t="shared" si="90"/>
        <v>14417369.855397662</v>
      </c>
      <c r="AQ108" s="388"/>
      <c r="AR108" s="388"/>
      <c r="AS108" s="388"/>
      <c r="AT108" s="389"/>
      <c r="AU108" s="389"/>
      <c r="AV108" s="389"/>
      <c r="AW108" s="389"/>
      <c r="AX108" s="389"/>
      <c r="AY108" s="389"/>
      <c r="AZ108" s="389"/>
      <c r="BA108" s="389"/>
      <c r="BB108" s="389"/>
      <c r="BC108" s="389"/>
      <c r="BD108" s="389"/>
      <c r="BE108" s="389"/>
      <c r="BF108" s="389"/>
      <c r="BG108" s="389"/>
    </row>
    <row r="109" spans="1:71" s="395" customFormat="1" ht="37.5" hidden="1" customHeight="1" x14ac:dyDescent="0.2">
      <c r="A109" s="410" t="s">
        <v>556</v>
      </c>
      <c r="B109" s="444"/>
      <c r="C109" s="444"/>
      <c r="D109" s="444"/>
      <c r="E109" s="444"/>
      <c r="F109" s="444">
        <v>17047569.0013436</v>
      </c>
      <c r="G109" s="444"/>
      <c r="H109" s="444"/>
      <c r="I109" s="444"/>
      <c r="J109" s="444"/>
      <c r="K109" s="444"/>
      <c r="L109" s="444"/>
      <c r="M109" s="444"/>
      <c r="N109" s="444"/>
      <c r="O109" s="444"/>
      <c r="P109" s="444"/>
      <c r="Q109" s="444"/>
      <c r="R109" s="444"/>
      <c r="S109" s="444"/>
      <c r="T109" s="444"/>
      <c r="U109" s="444"/>
      <c r="V109" s="444"/>
      <c r="W109" s="444"/>
      <c r="X109" s="444"/>
      <c r="Y109" s="444"/>
      <c r="Z109" s="444"/>
      <c r="AA109" s="444"/>
      <c r="AB109" s="444"/>
      <c r="AC109" s="444"/>
      <c r="AD109" s="444"/>
      <c r="AE109" s="444"/>
      <c r="AF109" s="444"/>
      <c r="AG109" s="444"/>
      <c r="AH109" s="444"/>
      <c r="AI109" s="444"/>
      <c r="AJ109" s="444"/>
      <c r="AK109" s="444"/>
      <c r="AL109" s="444"/>
      <c r="AM109" s="444"/>
      <c r="AN109" s="444"/>
      <c r="AO109" s="444"/>
      <c r="AP109" s="444"/>
      <c r="AQ109" s="388"/>
      <c r="AR109" s="388"/>
      <c r="AS109" s="388"/>
      <c r="AT109" s="389"/>
      <c r="AU109" s="389"/>
      <c r="AV109" s="389"/>
      <c r="AW109" s="389"/>
      <c r="AX109" s="389"/>
      <c r="AY109" s="389"/>
      <c r="AZ109" s="389"/>
      <c r="BA109" s="389"/>
      <c r="BB109" s="389"/>
      <c r="BC109" s="389"/>
      <c r="BD109" s="389"/>
      <c r="BE109" s="389"/>
      <c r="BF109" s="389"/>
      <c r="BG109" s="389"/>
    </row>
    <row r="110" spans="1:71" s="395" customFormat="1" ht="12.75" hidden="1" x14ac:dyDescent="0.2">
      <c r="A110" s="403" t="s">
        <v>528</v>
      </c>
      <c r="B110" s="402"/>
      <c r="C110" s="402">
        <f>B110+$I$122*C114</f>
        <v>0</v>
      </c>
      <c r="D110" s="402">
        <f>C110+$I$122*D114</f>
        <v>0</v>
      </c>
      <c r="E110" s="402">
        <f>D110+$I$122*E114</f>
        <v>0</v>
      </c>
      <c r="F110" s="402">
        <f t="shared" ref="F110:AP110" si="91">E110+$I$122*F114</f>
        <v>0</v>
      </c>
      <c r="G110" s="402">
        <f t="shared" si="91"/>
        <v>0</v>
      </c>
      <c r="H110" s="402">
        <f>G110+$I$122*H114</f>
        <v>0</v>
      </c>
      <c r="I110" s="402">
        <f t="shared" si="91"/>
        <v>0</v>
      </c>
      <c r="J110" s="402">
        <f t="shared" si="91"/>
        <v>0</v>
      </c>
      <c r="K110" s="402">
        <f t="shared" si="91"/>
        <v>0</v>
      </c>
      <c r="L110" s="402">
        <f t="shared" si="91"/>
        <v>0</v>
      </c>
      <c r="M110" s="402">
        <f t="shared" si="91"/>
        <v>0</v>
      </c>
      <c r="N110" s="402">
        <f t="shared" si="91"/>
        <v>0</v>
      </c>
      <c r="O110" s="402">
        <f t="shared" si="91"/>
        <v>0</v>
      </c>
      <c r="P110" s="402">
        <f t="shared" si="91"/>
        <v>0</v>
      </c>
      <c r="Q110" s="402">
        <f t="shared" si="91"/>
        <v>0</v>
      </c>
      <c r="R110" s="402">
        <f t="shared" si="91"/>
        <v>0</v>
      </c>
      <c r="S110" s="402">
        <f t="shared" si="91"/>
        <v>0</v>
      </c>
      <c r="T110" s="402">
        <f t="shared" si="91"/>
        <v>0</v>
      </c>
      <c r="U110" s="402">
        <f t="shared" si="91"/>
        <v>0</v>
      </c>
      <c r="V110" s="402">
        <f t="shared" si="91"/>
        <v>0</v>
      </c>
      <c r="W110" s="402">
        <f t="shared" si="91"/>
        <v>0</v>
      </c>
      <c r="X110" s="402">
        <f t="shared" si="91"/>
        <v>0</v>
      </c>
      <c r="Y110" s="402">
        <f t="shared" si="91"/>
        <v>0</v>
      </c>
      <c r="Z110" s="402">
        <f t="shared" si="91"/>
        <v>0</v>
      </c>
      <c r="AA110" s="402">
        <f t="shared" si="91"/>
        <v>0</v>
      </c>
      <c r="AB110" s="402">
        <f t="shared" si="91"/>
        <v>0</v>
      </c>
      <c r="AC110" s="402">
        <f t="shared" si="91"/>
        <v>0</v>
      </c>
      <c r="AD110" s="402">
        <f t="shared" si="91"/>
        <v>0</v>
      </c>
      <c r="AE110" s="402">
        <f t="shared" si="91"/>
        <v>0</v>
      </c>
      <c r="AF110" s="402">
        <f t="shared" si="91"/>
        <v>0</v>
      </c>
      <c r="AG110" s="402">
        <f t="shared" si="91"/>
        <v>0</v>
      </c>
      <c r="AH110" s="402">
        <f t="shared" si="91"/>
        <v>0</v>
      </c>
      <c r="AI110" s="402">
        <f t="shared" si="91"/>
        <v>0</v>
      </c>
      <c r="AJ110" s="402">
        <f t="shared" si="91"/>
        <v>0</v>
      </c>
      <c r="AK110" s="402">
        <f t="shared" si="91"/>
        <v>0</v>
      </c>
      <c r="AL110" s="402">
        <f t="shared" si="91"/>
        <v>0</v>
      </c>
      <c r="AM110" s="402">
        <f t="shared" si="91"/>
        <v>0</v>
      </c>
      <c r="AN110" s="402">
        <f t="shared" si="91"/>
        <v>0</v>
      </c>
      <c r="AO110" s="402">
        <f t="shared" si="91"/>
        <v>0</v>
      </c>
      <c r="AP110" s="402">
        <f t="shared" si="91"/>
        <v>0</v>
      </c>
      <c r="AQ110" s="388"/>
      <c r="AR110" s="388"/>
      <c r="AS110" s="388"/>
      <c r="AT110" s="389"/>
      <c r="AU110" s="389"/>
      <c r="AV110" s="389"/>
      <c r="AW110" s="389"/>
      <c r="AX110" s="389"/>
      <c r="AY110" s="389"/>
      <c r="AZ110" s="389"/>
      <c r="BA110" s="389"/>
      <c r="BB110" s="389"/>
      <c r="BC110" s="389"/>
      <c r="BD110" s="389"/>
      <c r="BE110" s="389"/>
      <c r="BF110" s="389"/>
      <c r="BG110" s="389"/>
    </row>
    <row r="111" spans="1:71" s="395" customFormat="1" ht="12.75" hidden="1" x14ac:dyDescent="0.2">
      <c r="A111" s="403" t="s">
        <v>529</v>
      </c>
      <c r="B111" s="405">
        <v>0.93</v>
      </c>
      <c r="C111" s="402"/>
      <c r="D111" s="402"/>
      <c r="E111" s="402"/>
      <c r="F111" s="402"/>
      <c r="G111" s="402"/>
      <c r="H111" s="402"/>
      <c r="I111" s="402"/>
      <c r="J111" s="402"/>
      <c r="K111" s="402"/>
      <c r="L111" s="402"/>
      <c r="M111" s="402"/>
      <c r="N111" s="402"/>
      <c r="O111" s="402"/>
      <c r="P111" s="402"/>
      <c r="Q111" s="402"/>
      <c r="R111" s="402"/>
      <c r="S111" s="402"/>
      <c r="T111" s="402"/>
      <c r="U111" s="402"/>
      <c r="V111" s="402"/>
      <c r="W111" s="402"/>
      <c r="X111" s="402"/>
      <c r="Y111" s="402"/>
      <c r="Z111" s="402"/>
      <c r="AA111" s="402"/>
      <c r="AB111" s="402"/>
      <c r="AC111" s="402"/>
      <c r="AD111" s="402"/>
      <c r="AE111" s="402"/>
      <c r="AF111" s="402"/>
      <c r="AG111" s="402"/>
      <c r="AH111" s="402"/>
      <c r="AI111" s="402"/>
      <c r="AJ111" s="402"/>
      <c r="AK111" s="402"/>
      <c r="AL111" s="402"/>
      <c r="AM111" s="402"/>
      <c r="AN111" s="402"/>
      <c r="AO111" s="402"/>
      <c r="AP111" s="402"/>
      <c r="AQ111" s="388"/>
      <c r="AR111" s="388"/>
      <c r="AS111" s="388"/>
      <c r="AT111" s="389"/>
      <c r="AU111" s="389"/>
      <c r="AV111" s="389"/>
      <c r="AW111" s="389"/>
      <c r="AX111" s="389"/>
      <c r="AY111" s="389"/>
      <c r="AZ111" s="389"/>
      <c r="BA111" s="389"/>
      <c r="BB111" s="389"/>
      <c r="BC111" s="389"/>
      <c r="BD111" s="389"/>
      <c r="BE111" s="389"/>
      <c r="BF111" s="389"/>
      <c r="BG111" s="389"/>
    </row>
    <row r="112" spans="1:71" s="395" customFormat="1" ht="12.75" hidden="1" x14ac:dyDescent="0.2">
      <c r="A112" s="403" t="s">
        <v>530</v>
      </c>
      <c r="B112" s="405">
        <v>4380</v>
      </c>
      <c r="C112" s="402"/>
      <c r="D112" s="402"/>
      <c r="E112" s="402"/>
      <c r="F112" s="402"/>
      <c r="G112" s="402"/>
      <c r="H112" s="402"/>
      <c r="I112" s="402"/>
      <c r="J112" s="402"/>
      <c r="K112" s="402"/>
      <c r="L112" s="402"/>
      <c r="M112" s="402"/>
      <c r="N112" s="402"/>
      <c r="O112" s="402"/>
      <c r="P112" s="402"/>
      <c r="Q112" s="402"/>
      <c r="R112" s="402"/>
      <c r="S112" s="402"/>
      <c r="T112" s="402"/>
      <c r="U112" s="402"/>
      <c r="V112" s="402"/>
      <c r="W112" s="402"/>
      <c r="X112" s="402"/>
      <c r="Y112" s="402"/>
      <c r="Z112" s="402"/>
      <c r="AA112" s="402"/>
      <c r="AB112" s="402"/>
      <c r="AC112" s="402"/>
      <c r="AD112" s="402"/>
      <c r="AE112" s="402"/>
      <c r="AF112" s="402"/>
      <c r="AG112" s="402"/>
      <c r="AH112" s="402"/>
      <c r="AI112" s="402"/>
      <c r="AJ112" s="402"/>
      <c r="AK112" s="402"/>
      <c r="AL112" s="402"/>
      <c r="AM112" s="402"/>
      <c r="AN112" s="402"/>
      <c r="AO112" s="402"/>
      <c r="AP112" s="402"/>
      <c r="AQ112" s="388"/>
      <c r="AR112" s="388"/>
      <c r="AS112" s="388"/>
      <c r="AT112" s="389"/>
      <c r="AU112" s="389"/>
      <c r="AV112" s="389"/>
      <c r="AW112" s="389"/>
      <c r="AX112" s="389"/>
      <c r="AY112" s="389"/>
      <c r="AZ112" s="389"/>
      <c r="BA112" s="389"/>
      <c r="BB112" s="389"/>
      <c r="BC112" s="389"/>
      <c r="BD112" s="389"/>
      <c r="BE112" s="389"/>
      <c r="BF112" s="389"/>
      <c r="BG112" s="389"/>
    </row>
    <row r="113" spans="1:71" s="395" customFormat="1" ht="12.75" hidden="1" x14ac:dyDescent="0.2">
      <c r="A113" s="403" t="s">
        <v>531</v>
      </c>
      <c r="B113" s="401">
        <v>2.6716600000000001</v>
      </c>
      <c r="C113" s="402"/>
      <c r="D113" s="402"/>
      <c r="E113" s="465">
        <v>2449.0500000000002</v>
      </c>
      <c r="F113" s="465">
        <v>2769.1203235763874</v>
      </c>
      <c r="G113" s="465">
        <v>3093.1622627317265</v>
      </c>
      <c r="H113" s="465">
        <v>3737.7509009779374</v>
      </c>
      <c r="I113" s="465">
        <v>4217.4593621602853</v>
      </c>
      <c r="J113" s="465">
        <v>4535.9042897605668</v>
      </c>
      <c r="K113" s="402">
        <v>4737.8803336830961</v>
      </c>
      <c r="L113" s="402">
        <f t="shared" ref="L113:AP113" si="92">K113</f>
        <v>4737.8803336830961</v>
      </c>
      <c r="M113" s="402">
        <f t="shared" si="92"/>
        <v>4737.8803336830961</v>
      </c>
      <c r="N113" s="402">
        <f t="shared" si="92"/>
        <v>4737.8803336830961</v>
      </c>
      <c r="O113" s="402">
        <f t="shared" si="92"/>
        <v>4737.8803336830961</v>
      </c>
      <c r="P113" s="402">
        <f t="shared" si="92"/>
        <v>4737.8803336830961</v>
      </c>
      <c r="Q113" s="402">
        <f t="shared" si="92"/>
        <v>4737.8803336830961</v>
      </c>
      <c r="R113" s="402">
        <f t="shared" si="92"/>
        <v>4737.8803336830961</v>
      </c>
      <c r="S113" s="402">
        <f t="shared" si="92"/>
        <v>4737.8803336830961</v>
      </c>
      <c r="T113" s="402">
        <f t="shared" si="92"/>
        <v>4737.8803336830961</v>
      </c>
      <c r="U113" s="402">
        <f t="shared" si="92"/>
        <v>4737.8803336830961</v>
      </c>
      <c r="V113" s="402">
        <f t="shared" si="92"/>
        <v>4737.8803336830961</v>
      </c>
      <c r="W113" s="402">
        <f t="shared" si="92"/>
        <v>4737.8803336830961</v>
      </c>
      <c r="X113" s="402">
        <f t="shared" si="92"/>
        <v>4737.8803336830961</v>
      </c>
      <c r="Y113" s="402">
        <f t="shared" si="92"/>
        <v>4737.8803336830961</v>
      </c>
      <c r="Z113" s="402">
        <f t="shared" si="92"/>
        <v>4737.8803336830961</v>
      </c>
      <c r="AA113" s="402">
        <f t="shared" si="92"/>
        <v>4737.8803336830961</v>
      </c>
      <c r="AB113" s="402">
        <f t="shared" si="92"/>
        <v>4737.8803336830961</v>
      </c>
      <c r="AC113" s="402">
        <f t="shared" si="92"/>
        <v>4737.8803336830961</v>
      </c>
      <c r="AD113" s="402">
        <f t="shared" si="92"/>
        <v>4737.8803336830961</v>
      </c>
      <c r="AE113" s="402">
        <f t="shared" si="92"/>
        <v>4737.8803336830961</v>
      </c>
      <c r="AF113" s="402">
        <f t="shared" si="92"/>
        <v>4737.8803336830961</v>
      </c>
      <c r="AG113" s="402">
        <f t="shared" si="92"/>
        <v>4737.8803336830961</v>
      </c>
      <c r="AH113" s="402">
        <f t="shared" si="92"/>
        <v>4737.8803336830961</v>
      </c>
      <c r="AI113" s="402">
        <f t="shared" si="92"/>
        <v>4737.8803336830961</v>
      </c>
      <c r="AJ113" s="402">
        <f t="shared" si="92"/>
        <v>4737.8803336830961</v>
      </c>
      <c r="AK113" s="402">
        <f t="shared" si="92"/>
        <v>4737.8803336830961</v>
      </c>
      <c r="AL113" s="402">
        <f t="shared" si="92"/>
        <v>4737.8803336830961</v>
      </c>
      <c r="AM113" s="402">
        <f t="shared" si="92"/>
        <v>4737.8803336830961</v>
      </c>
      <c r="AN113" s="402">
        <f t="shared" si="92"/>
        <v>4737.8803336830961</v>
      </c>
      <c r="AO113" s="402">
        <f t="shared" si="92"/>
        <v>4737.8803336830961</v>
      </c>
      <c r="AP113" s="402">
        <f t="shared" si="92"/>
        <v>4737.8803336830961</v>
      </c>
      <c r="AQ113" s="388"/>
      <c r="AR113" s="388"/>
      <c r="AS113" s="388"/>
      <c r="AT113" s="389"/>
      <c r="AU113" s="389"/>
      <c r="AV113" s="389"/>
      <c r="AW113" s="389"/>
      <c r="AX113" s="389"/>
      <c r="AY113" s="389"/>
      <c r="AZ113" s="389"/>
      <c r="BA113" s="389"/>
      <c r="BB113" s="389"/>
      <c r="BC113" s="389"/>
      <c r="BD113" s="389"/>
      <c r="BE113" s="389"/>
      <c r="BF113" s="389"/>
      <c r="BG113" s="389"/>
    </row>
    <row r="114" spans="1:71" s="395" customFormat="1" ht="15" hidden="1" x14ac:dyDescent="0.2">
      <c r="A114" s="406" t="s">
        <v>532</v>
      </c>
      <c r="B114" s="407">
        <v>0</v>
      </c>
      <c r="C114" s="407">
        <v>0</v>
      </c>
      <c r="D114" s="407">
        <v>0</v>
      </c>
      <c r="E114" s="407">
        <v>0</v>
      </c>
      <c r="F114" s="407">
        <v>0</v>
      </c>
      <c r="G114" s="408">
        <v>0.33</v>
      </c>
      <c r="H114" s="408">
        <v>0.34</v>
      </c>
      <c r="I114" s="408">
        <v>0.33</v>
      </c>
      <c r="J114" s="407">
        <v>0</v>
      </c>
      <c r="K114" s="407">
        <v>0</v>
      </c>
      <c r="L114" s="407">
        <v>0</v>
      </c>
      <c r="M114" s="407">
        <v>0</v>
      </c>
      <c r="N114" s="407">
        <v>0</v>
      </c>
      <c r="O114" s="407">
        <v>0</v>
      </c>
      <c r="P114" s="407">
        <v>0</v>
      </c>
      <c r="Q114" s="407">
        <v>0</v>
      </c>
      <c r="R114" s="407">
        <v>0</v>
      </c>
      <c r="S114" s="407">
        <v>0</v>
      </c>
      <c r="T114" s="407">
        <v>0</v>
      </c>
      <c r="U114" s="407">
        <v>0</v>
      </c>
      <c r="V114" s="407">
        <v>0</v>
      </c>
      <c r="W114" s="407">
        <v>0</v>
      </c>
      <c r="X114" s="407">
        <v>0</v>
      </c>
      <c r="Y114" s="407">
        <v>0</v>
      </c>
      <c r="Z114" s="407">
        <v>0</v>
      </c>
      <c r="AA114" s="407">
        <v>0</v>
      </c>
      <c r="AB114" s="407">
        <v>0</v>
      </c>
      <c r="AC114" s="407">
        <v>0</v>
      </c>
      <c r="AD114" s="407">
        <v>0</v>
      </c>
      <c r="AE114" s="407">
        <v>0</v>
      </c>
      <c r="AF114" s="407">
        <v>0</v>
      </c>
      <c r="AG114" s="407">
        <v>0</v>
      </c>
      <c r="AH114" s="407">
        <v>0</v>
      </c>
      <c r="AI114" s="407">
        <v>0</v>
      </c>
      <c r="AJ114" s="407">
        <v>0</v>
      </c>
      <c r="AK114" s="407">
        <v>0</v>
      </c>
      <c r="AL114" s="407">
        <v>0</v>
      </c>
      <c r="AM114" s="407">
        <v>0</v>
      </c>
      <c r="AN114" s="407">
        <v>0</v>
      </c>
      <c r="AO114" s="407">
        <v>0</v>
      </c>
      <c r="AP114" s="407">
        <v>0</v>
      </c>
      <c r="AQ114" s="388"/>
      <c r="AR114" s="388"/>
      <c r="AS114" s="388"/>
      <c r="AT114" s="389"/>
      <c r="AU114" s="389"/>
      <c r="AV114" s="389"/>
      <c r="AW114" s="389"/>
      <c r="AX114" s="389"/>
      <c r="AY114" s="389"/>
      <c r="AZ114" s="389"/>
      <c r="BA114" s="389"/>
      <c r="BB114" s="389"/>
      <c r="BC114" s="389"/>
      <c r="BD114" s="389"/>
      <c r="BE114" s="389"/>
      <c r="BF114" s="389"/>
      <c r="BG114" s="389"/>
    </row>
    <row r="115" spans="1:71" s="395" customFormat="1" ht="12.75" hidden="1" x14ac:dyDescent="0.2">
      <c r="A115" s="399"/>
      <c r="B115" s="394"/>
      <c r="C115" s="394"/>
      <c r="D115" s="394"/>
      <c r="E115" s="394"/>
      <c r="F115" s="394"/>
      <c r="G115" s="394"/>
      <c r="H115" s="394"/>
      <c r="I115" s="394"/>
      <c r="J115" s="394"/>
      <c r="K115" s="394"/>
      <c r="L115" s="394"/>
      <c r="M115" s="394"/>
      <c r="N115" s="394"/>
      <c r="O115" s="394"/>
      <c r="P115" s="394"/>
      <c r="Q115" s="394"/>
      <c r="R115" s="394"/>
      <c r="S115" s="394"/>
      <c r="T115" s="394"/>
      <c r="U115" s="394"/>
      <c r="V115" s="394"/>
      <c r="W115" s="394"/>
      <c r="X115" s="394"/>
      <c r="Y115" s="394"/>
      <c r="Z115" s="394"/>
      <c r="AA115" s="394"/>
      <c r="AB115" s="394"/>
      <c r="AC115" s="394"/>
      <c r="AD115" s="394"/>
      <c r="AE115" s="394"/>
      <c r="AF115" s="394"/>
      <c r="AG115" s="394"/>
      <c r="AH115" s="394"/>
      <c r="AI115" s="394"/>
      <c r="AJ115" s="394"/>
      <c r="AK115" s="394"/>
      <c r="AL115" s="394"/>
      <c r="AM115" s="394"/>
      <c r="AN115" s="394"/>
      <c r="AO115" s="394"/>
      <c r="AP115" s="394"/>
      <c r="AQ115" s="388"/>
      <c r="AR115" s="388"/>
      <c r="AS115" s="388"/>
      <c r="AT115" s="394"/>
      <c r="AU115" s="394"/>
      <c r="AV115" s="394"/>
      <c r="AW115" s="394"/>
      <c r="AX115" s="394"/>
      <c r="AY115" s="394"/>
      <c r="AZ115" s="394"/>
      <c r="BA115" s="394"/>
      <c r="BB115" s="394"/>
      <c r="BC115" s="394"/>
      <c r="BD115" s="394"/>
      <c r="BE115" s="394"/>
      <c r="BF115" s="394"/>
      <c r="BG115" s="394"/>
      <c r="BH115" s="394"/>
      <c r="BI115" s="394"/>
      <c r="BJ115" s="394"/>
      <c r="BK115" s="394"/>
      <c r="BL115" s="394"/>
      <c r="BM115" s="394"/>
      <c r="BN115" s="394"/>
      <c r="BO115" s="394"/>
      <c r="BP115" s="394"/>
      <c r="BQ115" s="394"/>
      <c r="BR115" s="394"/>
      <c r="BS115" s="394"/>
    </row>
    <row r="116" spans="1:71" s="395" customFormat="1" ht="12.75" hidden="1" x14ac:dyDescent="0.2">
      <c r="A116" s="399"/>
      <c r="B116" s="394"/>
      <c r="C116" s="394"/>
      <c r="D116" s="394"/>
      <c r="E116" s="394"/>
      <c r="F116" s="394"/>
      <c r="G116" s="394"/>
      <c r="H116" s="394"/>
      <c r="I116" s="394"/>
      <c r="J116" s="394"/>
      <c r="K116" s="394"/>
      <c r="L116" s="394"/>
      <c r="M116" s="394"/>
      <c r="N116" s="394"/>
      <c r="O116" s="394"/>
      <c r="P116" s="394"/>
      <c r="Q116" s="394"/>
      <c r="R116" s="394"/>
      <c r="S116" s="394"/>
      <c r="T116" s="394"/>
      <c r="U116" s="394"/>
      <c r="V116" s="394"/>
      <c r="W116" s="394"/>
      <c r="X116" s="394"/>
      <c r="Y116" s="394"/>
      <c r="Z116" s="394"/>
      <c r="AA116" s="394"/>
      <c r="AB116" s="394"/>
      <c r="AC116" s="394"/>
      <c r="AD116" s="394"/>
      <c r="AE116" s="394"/>
      <c r="AF116" s="394"/>
      <c r="AG116" s="394"/>
      <c r="AH116" s="394"/>
      <c r="AI116" s="394"/>
      <c r="AJ116" s="394"/>
      <c r="AK116" s="394"/>
      <c r="AL116" s="394"/>
      <c r="AM116" s="394"/>
      <c r="AN116" s="394"/>
      <c r="AO116" s="394"/>
      <c r="AP116" s="394"/>
      <c r="AQ116" s="388"/>
      <c r="AR116" s="388"/>
      <c r="AS116" s="388"/>
      <c r="AT116" s="394"/>
      <c r="AU116" s="394"/>
      <c r="AV116" s="394"/>
      <c r="AW116" s="394"/>
      <c r="AX116" s="394"/>
      <c r="AY116" s="394"/>
      <c r="AZ116" s="394"/>
      <c r="BA116" s="394"/>
      <c r="BB116" s="394"/>
      <c r="BC116" s="394"/>
      <c r="BD116" s="394"/>
      <c r="BE116" s="394"/>
      <c r="BF116" s="394"/>
      <c r="BG116" s="394"/>
      <c r="BH116" s="394"/>
      <c r="BI116" s="394"/>
      <c r="BJ116" s="394"/>
      <c r="BK116" s="394"/>
      <c r="BL116" s="394"/>
      <c r="BM116" s="394"/>
      <c r="BN116" s="394"/>
      <c r="BO116" s="394"/>
      <c r="BP116" s="394"/>
      <c r="BQ116" s="394"/>
      <c r="BR116" s="394"/>
      <c r="BS116" s="394"/>
    </row>
    <row r="117" spans="1:71" s="395" customFormat="1" ht="12.75" hidden="1" x14ac:dyDescent="0.2">
      <c r="A117" s="400"/>
      <c r="B117" s="578" t="s">
        <v>533</v>
      </c>
      <c r="C117" s="579"/>
      <c r="D117" s="578" t="s">
        <v>534</v>
      </c>
      <c r="E117" s="579"/>
      <c r="F117" s="409"/>
      <c r="G117" s="409"/>
      <c r="H117" s="409"/>
      <c r="I117" s="409"/>
      <c r="J117" s="409"/>
      <c r="K117" s="394"/>
      <c r="L117" s="394"/>
      <c r="M117" s="394"/>
      <c r="N117" s="394"/>
      <c r="O117" s="394"/>
      <c r="P117" s="394"/>
      <c r="Q117" s="394"/>
      <c r="R117" s="394"/>
      <c r="S117" s="394"/>
      <c r="T117" s="394"/>
      <c r="U117" s="394"/>
      <c r="V117" s="394"/>
      <c r="W117" s="394"/>
      <c r="X117" s="394"/>
      <c r="Y117" s="394"/>
      <c r="Z117" s="394"/>
      <c r="AA117" s="394"/>
      <c r="AB117" s="394"/>
      <c r="AC117" s="394"/>
      <c r="AD117" s="394"/>
      <c r="AE117" s="394"/>
      <c r="AF117" s="394"/>
      <c r="AG117" s="394"/>
      <c r="AH117" s="394"/>
      <c r="AI117" s="394"/>
      <c r="AJ117" s="394"/>
      <c r="AK117" s="394"/>
      <c r="AL117" s="394"/>
      <c r="AM117" s="394"/>
      <c r="AN117" s="394"/>
      <c r="AO117" s="394"/>
      <c r="AP117" s="394"/>
      <c r="AQ117" s="388"/>
      <c r="AR117" s="388"/>
      <c r="AS117" s="388"/>
      <c r="AT117" s="394"/>
      <c r="AU117" s="394"/>
      <c r="AV117" s="394"/>
      <c r="AW117" s="394"/>
      <c r="AX117" s="394"/>
      <c r="AY117" s="394"/>
      <c r="AZ117" s="394"/>
      <c r="BA117" s="394"/>
      <c r="BB117" s="394"/>
      <c r="BC117" s="394"/>
      <c r="BD117" s="394"/>
      <c r="BE117" s="394"/>
      <c r="BF117" s="394"/>
      <c r="BG117" s="394"/>
      <c r="BH117" s="394"/>
      <c r="BI117" s="394"/>
      <c r="BJ117" s="394"/>
      <c r="BK117" s="394"/>
      <c r="BL117" s="394"/>
      <c r="BM117" s="394"/>
      <c r="BN117" s="394"/>
      <c r="BO117" s="394"/>
      <c r="BP117" s="394"/>
      <c r="BQ117" s="394"/>
      <c r="BR117" s="394"/>
      <c r="BS117" s="394"/>
    </row>
    <row r="118" spans="1:71" s="395" customFormat="1" ht="12.75" hidden="1" x14ac:dyDescent="0.2">
      <c r="A118" s="410" t="s">
        <v>535</v>
      </c>
      <c r="B118" s="411"/>
      <c r="C118" s="409" t="s">
        <v>536</v>
      </c>
      <c r="D118" s="412"/>
      <c r="E118" s="409" t="s">
        <v>536</v>
      </c>
      <c r="F118" s="409"/>
      <c r="G118" s="409"/>
      <c r="H118" s="409"/>
      <c r="I118" s="409"/>
      <c r="J118" s="409"/>
      <c r="K118" s="394"/>
      <c r="L118" s="394"/>
      <c r="M118" s="394"/>
      <c r="N118" s="394"/>
      <c r="O118" s="394"/>
      <c r="P118" s="394"/>
      <c r="Q118" s="394"/>
      <c r="R118" s="394"/>
      <c r="S118" s="394"/>
      <c r="T118" s="394"/>
      <c r="U118" s="394"/>
      <c r="V118" s="394"/>
      <c r="W118" s="394"/>
      <c r="X118" s="394"/>
      <c r="Y118" s="394"/>
      <c r="Z118" s="394"/>
      <c r="AA118" s="394"/>
      <c r="AB118" s="394"/>
      <c r="AC118" s="394"/>
      <c r="AD118" s="394"/>
      <c r="AE118" s="394"/>
      <c r="AF118" s="394"/>
      <c r="AG118" s="394"/>
      <c r="AH118" s="394"/>
      <c r="AI118" s="394"/>
      <c r="AJ118" s="394"/>
      <c r="AK118" s="394"/>
      <c r="AL118" s="394"/>
      <c r="AM118" s="394"/>
      <c r="AN118" s="394"/>
      <c r="AO118" s="394"/>
      <c r="AP118" s="394"/>
      <c r="AQ118" s="388"/>
      <c r="AR118" s="388"/>
      <c r="AS118" s="388"/>
      <c r="AT118" s="394"/>
      <c r="AU118" s="394"/>
      <c r="AV118" s="394"/>
      <c r="AW118" s="394"/>
      <c r="AX118" s="394"/>
      <c r="AY118" s="394"/>
      <c r="AZ118" s="394"/>
      <c r="BA118" s="394"/>
      <c r="BB118" s="394"/>
      <c r="BC118" s="394"/>
      <c r="BD118" s="394"/>
      <c r="BE118" s="394"/>
      <c r="BF118" s="394"/>
      <c r="BG118" s="394"/>
      <c r="BH118" s="394"/>
      <c r="BI118" s="394"/>
      <c r="BJ118" s="394"/>
      <c r="BK118" s="394"/>
      <c r="BL118" s="394"/>
      <c r="BM118" s="394"/>
      <c r="BN118" s="394"/>
      <c r="BO118" s="394"/>
      <c r="BP118" s="394"/>
      <c r="BQ118" s="394"/>
      <c r="BR118" s="394"/>
      <c r="BS118" s="394"/>
    </row>
    <row r="119" spans="1:71" s="395" customFormat="1" ht="12.75" hidden="1" x14ac:dyDescent="0.2">
      <c r="A119" s="410" t="s">
        <v>558</v>
      </c>
      <c r="B119" s="411"/>
      <c r="C119" s="409"/>
      <c r="D119" s="412">
        <v>3043</v>
      </c>
      <c r="E119" s="409" t="s">
        <v>559</v>
      </c>
      <c r="F119" s="409"/>
      <c r="G119" s="409"/>
      <c r="H119" s="409"/>
      <c r="I119" s="409"/>
      <c r="J119" s="409"/>
      <c r="K119" s="394"/>
      <c r="L119" s="394"/>
      <c r="M119" s="394"/>
      <c r="N119" s="394"/>
      <c r="O119" s="394"/>
      <c r="P119" s="394"/>
      <c r="Q119" s="394"/>
      <c r="R119" s="394"/>
      <c r="S119" s="394"/>
      <c r="T119" s="394"/>
      <c r="U119" s="394"/>
      <c r="V119" s="394"/>
      <c r="W119" s="394"/>
      <c r="X119" s="394"/>
      <c r="Y119" s="394"/>
      <c r="Z119" s="394"/>
      <c r="AA119" s="394"/>
      <c r="AB119" s="394"/>
      <c r="AC119" s="394"/>
      <c r="AD119" s="394"/>
      <c r="AE119" s="394"/>
      <c r="AF119" s="394"/>
      <c r="AG119" s="394"/>
      <c r="AH119" s="394"/>
      <c r="AI119" s="394"/>
      <c r="AJ119" s="394"/>
      <c r="AK119" s="394"/>
      <c r="AL119" s="394"/>
      <c r="AM119" s="394"/>
      <c r="AN119" s="394"/>
      <c r="AO119" s="394"/>
      <c r="AP119" s="394"/>
      <c r="AQ119" s="388"/>
      <c r="AR119" s="388"/>
      <c r="AS119" s="388"/>
      <c r="AT119" s="394"/>
      <c r="AU119" s="394"/>
      <c r="AV119" s="394"/>
      <c r="AW119" s="394"/>
      <c r="AX119" s="394"/>
      <c r="AY119" s="394"/>
      <c r="AZ119" s="394"/>
      <c r="BA119" s="394"/>
      <c r="BB119" s="394"/>
      <c r="BC119" s="394"/>
      <c r="BD119" s="394"/>
      <c r="BE119" s="394"/>
      <c r="BF119" s="394"/>
      <c r="BG119" s="394"/>
      <c r="BH119" s="394"/>
      <c r="BI119" s="394"/>
      <c r="BJ119" s="394"/>
      <c r="BK119" s="394"/>
      <c r="BL119" s="394"/>
      <c r="BM119" s="394"/>
      <c r="BN119" s="394"/>
      <c r="BO119" s="394"/>
      <c r="BP119" s="394"/>
      <c r="BQ119" s="394"/>
      <c r="BR119" s="394"/>
      <c r="BS119" s="394"/>
    </row>
    <row r="120" spans="1:71" s="395" customFormat="1" ht="38.25" hidden="1" x14ac:dyDescent="0.2">
      <c r="A120" s="410" t="s">
        <v>535</v>
      </c>
      <c r="B120" s="409">
        <f>$B$111*B118</f>
        <v>0</v>
      </c>
      <c r="C120" s="409" t="s">
        <v>103</v>
      </c>
      <c r="D120" s="409">
        <f>$B$111*D118</f>
        <v>0</v>
      </c>
      <c r="E120" s="409" t="s">
        <v>103</v>
      </c>
      <c r="F120" s="410" t="s">
        <v>537</v>
      </c>
      <c r="G120" s="409">
        <f>D118-B118</f>
        <v>0</v>
      </c>
      <c r="H120" s="409" t="s">
        <v>536</v>
      </c>
      <c r="I120" s="409">
        <f>$B$111*G120</f>
        <v>0</v>
      </c>
      <c r="J120" s="409" t="s">
        <v>103</v>
      </c>
      <c r="K120" s="394"/>
      <c r="L120" s="394"/>
      <c r="M120" s="394"/>
      <c r="N120" s="394"/>
      <c r="O120" s="394"/>
      <c r="P120" s="394"/>
      <c r="Q120" s="394"/>
      <c r="R120" s="394"/>
      <c r="S120" s="394"/>
      <c r="T120" s="394"/>
      <c r="U120" s="394"/>
      <c r="V120" s="394"/>
      <c r="W120" s="394"/>
      <c r="X120" s="394"/>
      <c r="Y120" s="394"/>
      <c r="Z120" s="394"/>
      <c r="AA120" s="394"/>
      <c r="AB120" s="394"/>
      <c r="AC120" s="394"/>
      <c r="AD120" s="394"/>
      <c r="AE120" s="394"/>
      <c r="AF120" s="394"/>
      <c r="AG120" s="394"/>
      <c r="AH120" s="394"/>
      <c r="AI120" s="394"/>
      <c r="AJ120" s="394"/>
      <c r="AK120" s="394"/>
      <c r="AL120" s="394"/>
      <c r="AM120" s="394"/>
      <c r="AN120" s="394"/>
      <c r="AO120" s="394"/>
      <c r="AP120" s="394"/>
      <c r="AQ120" s="388"/>
      <c r="AR120" s="388"/>
      <c r="AS120" s="388"/>
      <c r="AT120" s="394"/>
      <c r="AU120" s="394"/>
      <c r="AV120" s="394"/>
      <c r="AW120" s="394"/>
      <c r="AX120" s="394"/>
      <c r="AY120" s="394"/>
      <c r="AZ120" s="394"/>
      <c r="BA120" s="394"/>
      <c r="BB120" s="394"/>
      <c r="BC120" s="394"/>
      <c r="BD120" s="394"/>
      <c r="BE120" s="394"/>
      <c r="BF120" s="394"/>
      <c r="BG120" s="394"/>
      <c r="BH120" s="394"/>
      <c r="BI120" s="394"/>
      <c r="BJ120" s="394"/>
      <c r="BK120" s="394"/>
      <c r="BL120" s="394"/>
      <c r="BM120" s="394"/>
      <c r="BN120" s="394"/>
      <c r="BO120" s="394"/>
      <c r="BP120" s="394"/>
      <c r="BQ120" s="394"/>
      <c r="BR120" s="394"/>
      <c r="BS120" s="394"/>
    </row>
    <row r="121" spans="1:71" s="395" customFormat="1" ht="25.5" hidden="1" x14ac:dyDescent="0.2">
      <c r="A121" s="409"/>
      <c r="B121" s="409"/>
      <c r="C121" s="409"/>
      <c r="D121" s="409"/>
      <c r="E121" s="409"/>
      <c r="F121" s="410" t="s">
        <v>538</v>
      </c>
      <c r="G121" s="409">
        <f>I121/$B$111</f>
        <v>0</v>
      </c>
      <c r="H121" s="409" t="s">
        <v>536</v>
      </c>
      <c r="I121" s="411"/>
      <c r="J121" s="409" t="s">
        <v>103</v>
      </c>
      <c r="K121" s="394"/>
      <c r="L121" s="394"/>
      <c r="M121" s="394"/>
      <c r="N121" s="394"/>
      <c r="O121" s="394"/>
      <c r="P121" s="394"/>
      <c r="Q121" s="394"/>
      <c r="R121" s="394"/>
      <c r="S121" s="394"/>
      <c r="T121" s="394"/>
      <c r="U121" s="394"/>
      <c r="V121" s="394"/>
      <c r="W121" s="394"/>
      <c r="X121" s="394"/>
      <c r="Y121" s="394"/>
      <c r="Z121" s="394"/>
      <c r="AA121" s="394"/>
      <c r="AB121" s="394"/>
      <c r="AC121" s="394"/>
      <c r="AD121" s="394"/>
      <c r="AE121" s="394"/>
      <c r="AF121" s="394"/>
      <c r="AG121" s="394"/>
      <c r="AH121" s="394"/>
      <c r="AI121" s="394"/>
      <c r="AJ121" s="394"/>
      <c r="AK121" s="394"/>
      <c r="AL121" s="394"/>
      <c r="AM121" s="394"/>
      <c r="AN121" s="394"/>
      <c r="AO121" s="394"/>
      <c r="AP121" s="394"/>
      <c r="AQ121" s="388"/>
      <c r="AR121" s="388"/>
      <c r="AS121" s="388"/>
      <c r="AT121" s="394"/>
      <c r="AU121" s="394"/>
      <c r="AV121" s="394"/>
      <c r="AW121" s="394"/>
      <c r="AX121" s="394"/>
      <c r="AY121" s="394"/>
      <c r="AZ121" s="394"/>
      <c r="BA121" s="394"/>
      <c r="BB121" s="394"/>
      <c r="BC121" s="394"/>
      <c r="BD121" s="394"/>
      <c r="BE121" s="394"/>
      <c r="BF121" s="394"/>
      <c r="BG121" s="394"/>
      <c r="BH121" s="394"/>
      <c r="BI121" s="394"/>
      <c r="BJ121" s="394"/>
      <c r="BK121" s="394"/>
      <c r="BL121" s="394"/>
      <c r="BM121" s="394"/>
      <c r="BN121" s="394"/>
      <c r="BO121" s="394"/>
      <c r="BP121" s="394"/>
      <c r="BQ121" s="394"/>
      <c r="BR121" s="394"/>
      <c r="BS121" s="394"/>
    </row>
    <row r="122" spans="1:71" s="395" customFormat="1" ht="51" hidden="1" x14ac:dyDescent="0.2">
      <c r="A122" s="413"/>
      <c r="B122" s="414"/>
      <c r="C122" s="414"/>
      <c r="D122" s="414"/>
      <c r="E122" s="414"/>
      <c r="F122" s="415" t="s">
        <v>539</v>
      </c>
      <c r="G122" s="409">
        <f>G120</f>
        <v>0</v>
      </c>
      <c r="H122" s="409" t="s">
        <v>536</v>
      </c>
      <c r="I122" s="416">
        <f>I120</f>
        <v>0</v>
      </c>
      <c r="J122" s="409" t="s">
        <v>103</v>
      </c>
      <c r="K122" s="394"/>
      <c r="L122" s="394"/>
      <c r="M122" s="394"/>
      <c r="N122" s="394"/>
      <c r="O122" s="394"/>
      <c r="P122" s="394"/>
      <c r="Q122" s="394"/>
      <c r="R122" s="394"/>
      <c r="S122" s="394"/>
      <c r="T122" s="394"/>
      <c r="U122" s="394"/>
      <c r="V122" s="394"/>
      <c r="W122" s="394"/>
      <c r="X122" s="394"/>
      <c r="Y122" s="394"/>
      <c r="Z122" s="394"/>
      <c r="AA122" s="394"/>
      <c r="AB122" s="394"/>
      <c r="AC122" s="394"/>
      <c r="AD122" s="394"/>
      <c r="AE122" s="394"/>
      <c r="AF122" s="394"/>
      <c r="AG122" s="394"/>
      <c r="AH122" s="394"/>
      <c r="AI122" s="394"/>
      <c r="AJ122" s="394"/>
      <c r="AK122" s="394"/>
      <c r="AL122" s="394"/>
      <c r="AM122" s="394"/>
      <c r="AN122" s="394"/>
      <c r="AO122" s="394"/>
      <c r="AP122" s="394"/>
      <c r="AQ122" s="388"/>
      <c r="AR122" s="388"/>
      <c r="AS122" s="388"/>
      <c r="AT122" s="394"/>
      <c r="AU122" s="394"/>
      <c r="AV122" s="394"/>
      <c r="AW122" s="394"/>
      <c r="AX122" s="394"/>
      <c r="AY122" s="394"/>
      <c r="AZ122" s="394"/>
      <c r="BA122" s="394"/>
      <c r="BB122" s="394"/>
      <c r="BC122" s="394"/>
      <c r="BD122" s="394"/>
      <c r="BE122" s="394"/>
      <c r="BF122" s="394"/>
      <c r="BG122" s="394"/>
      <c r="BH122" s="394"/>
      <c r="BI122" s="394"/>
      <c r="BJ122" s="394"/>
      <c r="BK122" s="394"/>
      <c r="BL122" s="394"/>
      <c r="BM122" s="394"/>
      <c r="BN122" s="394"/>
      <c r="BO122" s="394"/>
      <c r="BP122" s="394"/>
      <c r="BQ122" s="394"/>
      <c r="BR122" s="394"/>
      <c r="BS122" s="394"/>
    </row>
    <row r="123" spans="1:71" s="395" customFormat="1" ht="12.75" hidden="1" x14ac:dyDescent="0.2">
      <c r="A123" s="417"/>
      <c r="C123" s="394"/>
      <c r="D123" s="394"/>
      <c r="E123" s="394"/>
      <c r="F123" s="394"/>
      <c r="G123" s="394"/>
      <c r="H123" s="394"/>
      <c r="I123" s="394"/>
      <c r="J123" s="394"/>
      <c r="K123" s="394"/>
      <c r="L123" s="394"/>
      <c r="M123" s="394"/>
      <c r="N123" s="394"/>
      <c r="O123" s="394"/>
      <c r="P123" s="394"/>
      <c r="Q123" s="394"/>
      <c r="R123" s="394"/>
      <c r="S123" s="394"/>
      <c r="T123" s="394"/>
      <c r="U123" s="394"/>
      <c r="V123" s="394"/>
      <c r="W123" s="394"/>
      <c r="X123" s="394"/>
      <c r="Y123" s="394"/>
      <c r="Z123" s="394"/>
      <c r="AA123" s="394"/>
      <c r="AB123" s="394"/>
      <c r="AC123" s="394"/>
      <c r="AD123" s="394"/>
      <c r="AE123" s="394"/>
      <c r="AF123" s="394"/>
      <c r="AG123" s="394"/>
      <c r="AH123" s="394"/>
      <c r="AI123" s="394"/>
      <c r="AJ123" s="394"/>
      <c r="AK123" s="394"/>
      <c r="AL123" s="394"/>
      <c r="AM123" s="394"/>
      <c r="AN123" s="394"/>
      <c r="AO123" s="394"/>
      <c r="AP123" s="394"/>
      <c r="AQ123" s="388"/>
      <c r="AR123" s="388"/>
      <c r="AS123" s="388"/>
      <c r="AT123" s="394"/>
      <c r="AU123" s="394"/>
      <c r="AV123" s="394"/>
      <c r="AW123" s="394"/>
      <c r="AX123" s="394"/>
      <c r="AY123" s="394"/>
      <c r="AZ123" s="394"/>
      <c r="BA123" s="394"/>
      <c r="BB123" s="394"/>
      <c r="BC123" s="394"/>
      <c r="BD123" s="394"/>
      <c r="BE123" s="394"/>
      <c r="BF123" s="394"/>
      <c r="BG123" s="394"/>
      <c r="BH123" s="394"/>
      <c r="BI123" s="394"/>
      <c r="BJ123" s="394"/>
      <c r="BK123" s="394"/>
      <c r="BL123" s="394"/>
      <c r="BM123" s="394"/>
      <c r="BN123" s="394"/>
      <c r="BO123" s="394"/>
      <c r="BP123" s="394"/>
      <c r="BQ123" s="394"/>
      <c r="BR123" s="394"/>
      <c r="BS123" s="394"/>
    </row>
    <row r="124" spans="1:71" s="395" customFormat="1" hidden="1" x14ac:dyDescent="0.2">
      <c r="A124" s="418" t="s">
        <v>540</v>
      </c>
      <c r="B124" s="419">
        <f>'6.2. Паспорт фин осв ввод'!C24</f>
        <v>96.119455860000002</v>
      </c>
      <c r="G124" s="580" t="s">
        <v>408</v>
      </c>
      <c r="H124" s="420" t="s">
        <v>541</v>
      </c>
      <c r="I124" s="421">
        <v>35</v>
      </c>
      <c r="J124" s="581" t="s">
        <v>542</v>
      </c>
    </row>
    <row r="125" spans="1:71" s="395" customFormat="1" hidden="1" x14ac:dyDescent="0.2">
      <c r="A125" s="418" t="s">
        <v>408</v>
      </c>
      <c r="B125" s="422">
        <v>25</v>
      </c>
      <c r="G125" s="580"/>
      <c r="H125" s="420" t="s">
        <v>543</v>
      </c>
      <c r="I125" s="421">
        <v>30</v>
      </c>
      <c r="J125" s="581"/>
    </row>
    <row r="126" spans="1:71" s="395" customFormat="1" hidden="1" x14ac:dyDescent="0.2">
      <c r="A126" s="418" t="s">
        <v>544</v>
      </c>
      <c r="B126" s="422"/>
      <c r="C126" s="423" t="s">
        <v>545</v>
      </c>
      <c r="G126" s="580"/>
      <c r="H126" s="420" t="s">
        <v>546</v>
      </c>
      <c r="I126" s="421">
        <v>30</v>
      </c>
      <c r="J126" s="581"/>
    </row>
    <row r="127" spans="1:71" s="395" customFormat="1" hidden="1" x14ac:dyDescent="0.2">
      <c r="A127" s="424"/>
      <c r="B127" s="425"/>
      <c r="C127" s="423"/>
      <c r="G127" s="580"/>
      <c r="H127" s="420" t="s">
        <v>547</v>
      </c>
      <c r="I127" s="421">
        <v>30</v>
      </c>
      <c r="J127" s="581"/>
    </row>
    <row r="128" spans="1:71" s="395" customFormat="1" ht="15" hidden="1" x14ac:dyDescent="0.25">
      <c r="A128" s="418" t="s">
        <v>548</v>
      </c>
      <c r="B128" s="426">
        <f>$B$124*1000*1000</f>
        <v>96119455.859999999</v>
      </c>
      <c r="G128" s="427">
        <v>22</v>
      </c>
      <c r="H128" s="427">
        <v>23</v>
      </c>
      <c r="I128" s="427">
        <v>24</v>
      </c>
      <c r="J128" s="427">
        <v>25</v>
      </c>
      <c r="K128" s="427">
        <v>26</v>
      </c>
      <c r="L128" s="428" t="s">
        <v>549</v>
      </c>
      <c r="M128" s="428"/>
    </row>
    <row r="129" spans="1:51" s="395" customFormat="1" ht="15" hidden="1" x14ac:dyDescent="0.25">
      <c r="A129" s="418" t="s">
        <v>550</v>
      </c>
      <c r="B129" s="429">
        <v>0.01</v>
      </c>
      <c r="G129" s="430">
        <v>0.14631427330593616</v>
      </c>
      <c r="H129" s="430">
        <v>6.9688748240429144E-2</v>
      </c>
      <c r="I129" s="430">
        <v>5.2726091890102911E-2</v>
      </c>
      <c r="J129" s="430">
        <v>4.7619843182133303E-2</v>
      </c>
      <c r="K129" s="430">
        <v>4.5799565300696843E-2</v>
      </c>
      <c r="L129" s="431"/>
      <c r="M129" s="431"/>
    </row>
    <row r="130" spans="1:51" s="395" customFormat="1" ht="12.75" hidden="1" x14ac:dyDescent="0.2">
      <c r="A130" s="417"/>
      <c r="B130" s="432"/>
      <c r="G130" s="431"/>
      <c r="H130" s="431"/>
      <c r="I130" s="431"/>
      <c r="J130" s="431"/>
      <c r="K130" s="431"/>
      <c r="L130" s="431"/>
      <c r="M130" s="431"/>
    </row>
    <row r="131" spans="1:51" s="395" customFormat="1" ht="15.75" hidden="1" customHeight="1" x14ac:dyDescent="0.2">
      <c r="A131" s="418" t="s">
        <v>551</v>
      </c>
      <c r="B131" s="433">
        <v>0.1371</v>
      </c>
      <c r="G131" s="582" t="s">
        <v>552</v>
      </c>
      <c r="H131" s="582"/>
      <c r="I131" s="421">
        <v>2023</v>
      </c>
      <c r="J131" s="421">
        <v>2024</v>
      </c>
      <c r="K131" s="421">
        <v>2025</v>
      </c>
      <c r="L131" s="421">
        <v>2026</v>
      </c>
      <c r="M131" s="421">
        <v>2027</v>
      </c>
      <c r="N131" s="421">
        <v>2028</v>
      </c>
    </row>
    <row r="132" spans="1:51" s="395" customFormat="1" hidden="1" x14ac:dyDescent="0.2">
      <c r="G132" s="582"/>
      <c r="H132" s="582"/>
      <c r="I132" s="421">
        <v>2.3377699999999999</v>
      </c>
      <c r="J132" s="421">
        <v>2.4575300000000002</v>
      </c>
      <c r="K132" s="421">
        <v>2.6716600000000001</v>
      </c>
      <c r="L132" s="421">
        <v>2.8626900000000002</v>
      </c>
      <c r="M132" s="421">
        <v>3.05531</v>
      </c>
      <c r="N132" s="421">
        <v>3.1599900000000001</v>
      </c>
    </row>
    <row r="133" spans="1:51" s="395" customFormat="1" ht="45" hidden="1" customHeight="1" x14ac:dyDescent="0.2">
      <c r="G133" s="582"/>
      <c r="H133" s="582"/>
      <c r="I133" s="434"/>
      <c r="J133" s="434"/>
      <c r="K133" s="434"/>
      <c r="L133" s="434"/>
      <c r="M133" s="434"/>
      <c r="N133" s="434"/>
    </row>
    <row r="134" spans="1:51" s="395" customFormat="1" ht="19.5" hidden="1" customHeight="1" x14ac:dyDescent="0.2">
      <c r="A134" s="475"/>
      <c r="B134" s="476">
        <v>2024</v>
      </c>
      <c r="C134" s="477">
        <v>2025</v>
      </c>
      <c r="D134" s="477">
        <v>2026</v>
      </c>
      <c r="E134" s="477">
        <v>2027</v>
      </c>
      <c r="F134" s="477">
        <v>2028</v>
      </c>
      <c r="G134" s="477">
        <v>2029</v>
      </c>
      <c r="H134" s="477">
        <v>2030</v>
      </c>
      <c r="I134" s="434"/>
      <c r="J134" s="434"/>
      <c r="K134" s="434"/>
      <c r="L134" s="434"/>
      <c r="M134" s="434"/>
      <c r="N134" s="434"/>
    </row>
    <row r="135" spans="1:51" s="395" customFormat="1" hidden="1" x14ac:dyDescent="0.2">
      <c r="A135" s="478" t="s">
        <v>591</v>
      </c>
      <c r="B135" s="479">
        <v>2449.0500000000002</v>
      </c>
      <c r="C135" s="480">
        <v>2769.1203235763874</v>
      </c>
      <c r="D135" s="480">
        <v>3093.1622627317265</v>
      </c>
      <c r="E135" s="480">
        <v>3737.7509009779374</v>
      </c>
      <c r="F135" s="480">
        <v>4217.4593621602853</v>
      </c>
      <c r="G135" s="480">
        <v>4535.9042897605668</v>
      </c>
      <c r="H135" s="480">
        <v>4737.8803336830961</v>
      </c>
      <c r="I135" s="434"/>
      <c r="J135" s="434"/>
      <c r="K135" s="434"/>
      <c r="L135" s="434"/>
      <c r="M135" s="434"/>
      <c r="N135" s="434"/>
    </row>
    <row r="136" spans="1:51" s="395" customFormat="1" ht="12.75" hidden="1" x14ac:dyDescent="0.2">
      <c r="A136" s="417"/>
    </row>
    <row r="137" spans="1:51" s="395" customFormat="1" hidden="1" x14ac:dyDescent="0.2">
      <c r="A137" s="418" t="s">
        <v>553</v>
      </c>
      <c r="B137" s="434"/>
    </row>
    <row r="138" spans="1:51" s="395" customFormat="1" ht="12.75" hidden="1" x14ac:dyDescent="0.2">
      <c r="A138" s="418"/>
      <c r="B138" s="435">
        <v>2021</v>
      </c>
      <c r="C138" s="435">
        <f>B138+1</f>
        <v>2022</v>
      </c>
      <c r="D138" s="435">
        <f t="shared" ref="D138:AY138" si="93">C138+1</f>
        <v>2023</v>
      </c>
      <c r="E138" s="435">
        <f t="shared" si="93"/>
        <v>2024</v>
      </c>
      <c r="F138" s="435">
        <f t="shared" si="93"/>
        <v>2025</v>
      </c>
      <c r="G138" s="435">
        <f t="shared" si="93"/>
        <v>2026</v>
      </c>
      <c r="H138" s="435">
        <f t="shared" si="93"/>
        <v>2027</v>
      </c>
      <c r="I138" s="435">
        <f t="shared" si="93"/>
        <v>2028</v>
      </c>
      <c r="J138" s="435">
        <f t="shared" si="93"/>
        <v>2029</v>
      </c>
      <c r="K138" s="435">
        <f t="shared" si="93"/>
        <v>2030</v>
      </c>
      <c r="L138" s="435">
        <f t="shared" si="93"/>
        <v>2031</v>
      </c>
      <c r="M138" s="435">
        <f t="shared" si="93"/>
        <v>2032</v>
      </c>
      <c r="N138" s="435">
        <f t="shared" si="93"/>
        <v>2033</v>
      </c>
      <c r="O138" s="435">
        <f t="shared" si="93"/>
        <v>2034</v>
      </c>
      <c r="P138" s="435">
        <f t="shared" si="93"/>
        <v>2035</v>
      </c>
      <c r="Q138" s="435">
        <f t="shared" si="93"/>
        <v>2036</v>
      </c>
      <c r="R138" s="435">
        <f t="shared" si="93"/>
        <v>2037</v>
      </c>
      <c r="S138" s="435">
        <f t="shared" si="93"/>
        <v>2038</v>
      </c>
      <c r="T138" s="435">
        <f t="shared" si="93"/>
        <v>2039</v>
      </c>
      <c r="U138" s="435">
        <f t="shared" si="93"/>
        <v>2040</v>
      </c>
      <c r="V138" s="435">
        <f t="shared" si="93"/>
        <v>2041</v>
      </c>
      <c r="W138" s="435">
        <f t="shared" si="93"/>
        <v>2042</v>
      </c>
      <c r="X138" s="435">
        <f t="shared" si="93"/>
        <v>2043</v>
      </c>
      <c r="Y138" s="435">
        <f t="shared" si="93"/>
        <v>2044</v>
      </c>
      <c r="Z138" s="435">
        <f t="shared" si="93"/>
        <v>2045</v>
      </c>
      <c r="AA138" s="435">
        <f t="shared" si="93"/>
        <v>2046</v>
      </c>
      <c r="AB138" s="435">
        <f t="shared" si="93"/>
        <v>2047</v>
      </c>
      <c r="AC138" s="435">
        <f t="shared" si="93"/>
        <v>2048</v>
      </c>
      <c r="AD138" s="435">
        <f t="shared" si="93"/>
        <v>2049</v>
      </c>
      <c r="AE138" s="435">
        <f t="shared" si="93"/>
        <v>2050</v>
      </c>
      <c r="AF138" s="435">
        <f t="shared" si="93"/>
        <v>2051</v>
      </c>
      <c r="AG138" s="435">
        <f t="shared" si="93"/>
        <v>2052</v>
      </c>
      <c r="AH138" s="435">
        <f t="shared" si="93"/>
        <v>2053</v>
      </c>
      <c r="AI138" s="435">
        <f t="shared" si="93"/>
        <v>2054</v>
      </c>
      <c r="AJ138" s="435">
        <f t="shared" si="93"/>
        <v>2055</v>
      </c>
      <c r="AK138" s="435">
        <f t="shared" si="93"/>
        <v>2056</v>
      </c>
      <c r="AL138" s="435">
        <f t="shared" si="93"/>
        <v>2057</v>
      </c>
      <c r="AM138" s="435">
        <f t="shared" si="93"/>
        <v>2058</v>
      </c>
      <c r="AN138" s="435">
        <f t="shared" si="93"/>
        <v>2059</v>
      </c>
      <c r="AO138" s="435">
        <f t="shared" si="93"/>
        <v>2060</v>
      </c>
      <c r="AP138" s="435">
        <f t="shared" si="93"/>
        <v>2061</v>
      </c>
      <c r="AQ138" s="435">
        <f t="shared" si="93"/>
        <v>2062</v>
      </c>
      <c r="AR138" s="435">
        <f t="shared" si="93"/>
        <v>2063</v>
      </c>
      <c r="AS138" s="435">
        <f t="shared" si="93"/>
        <v>2064</v>
      </c>
      <c r="AT138" s="435">
        <f t="shared" si="93"/>
        <v>2065</v>
      </c>
      <c r="AU138" s="435">
        <f t="shared" si="93"/>
        <v>2066</v>
      </c>
      <c r="AV138" s="435">
        <f t="shared" si="93"/>
        <v>2067</v>
      </c>
      <c r="AW138" s="435">
        <f t="shared" si="93"/>
        <v>2068</v>
      </c>
      <c r="AX138" s="435">
        <f t="shared" si="93"/>
        <v>2069</v>
      </c>
      <c r="AY138" s="435">
        <f t="shared" si="93"/>
        <v>2070</v>
      </c>
    </row>
    <row r="139" spans="1:51" s="395" customFormat="1" ht="30" hidden="1" customHeight="1" x14ac:dyDescent="0.2">
      <c r="A139" s="418" t="s">
        <v>554</v>
      </c>
      <c r="B139" s="436">
        <v>0</v>
      </c>
      <c r="C139" s="436">
        <v>0</v>
      </c>
      <c r="D139" s="436">
        <v>9.0964662608273128E-2</v>
      </c>
      <c r="E139" s="474">
        <v>8.1000000000000003E-2</v>
      </c>
      <c r="F139" s="474">
        <v>7.3999999999999996E-2</v>
      </c>
      <c r="G139" s="474">
        <v>5.5E-2</v>
      </c>
      <c r="H139" s="474">
        <v>4.1000000000000002E-2</v>
      </c>
      <c r="I139" s="474">
        <v>4.1000000000000002E-2</v>
      </c>
      <c r="J139" s="474">
        <v>4.1000000000000002E-2</v>
      </c>
      <c r="K139" s="474">
        <v>4.1000000000000002E-2</v>
      </c>
      <c r="L139" s="437">
        <f t="shared" ref="L139:AY139" si="94">K139</f>
        <v>4.1000000000000002E-2</v>
      </c>
      <c r="M139" s="437">
        <f t="shared" si="94"/>
        <v>4.1000000000000002E-2</v>
      </c>
      <c r="N139" s="437">
        <f t="shared" si="94"/>
        <v>4.1000000000000002E-2</v>
      </c>
      <c r="O139" s="437">
        <f t="shared" si="94"/>
        <v>4.1000000000000002E-2</v>
      </c>
      <c r="P139" s="437">
        <f t="shared" si="94"/>
        <v>4.1000000000000002E-2</v>
      </c>
      <c r="Q139" s="437">
        <f t="shared" si="94"/>
        <v>4.1000000000000002E-2</v>
      </c>
      <c r="R139" s="437">
        <f t="shared" si="94"/>
        <v>4.1000000000000002E-2</v>
      </c>
      <c r="S139" s="437">
        <f t="shared" si="94"/>
        <v>4.1000000000000002E-2</v>
      </c>
      <c r="T139" s="437">
        <f t="shared" si="94"/>
        <v>4.1000000000000002E-2</v>
      </c>
      <c r="U139" s="437">
        <f t="shared" si="94"/>
        <v>4.1000000000000002E-2</v>
      </c>
      <c r="V139" s="437">
        <f t="shared" si="94"/>
        <v>4.1000000000000002E-2</v>
      </c>
      <c r="W139" s="437">
        <f t="shared" si="94"/>
        <v>4.1000000000000002E-2</v>
      </c>
      <c r="X139" s="437">
        <f t="shared" si="94"/>
        <v>4.1000000000000002E-2</v>
      </c>
      <c r="Y139" s="437">
        <f t="shared" si="94"/>
        <v>4.1000000000000002E-2</v>
      </c>
      <c r="Z139" s="437">
        <f t="shared" si="94"/>
        <v>4.1000000000000002E-2</v>
      </c>
      <c r="AA139" s="437">
        <f t="shared" si="94"/>
        <v>4.1000000000000002E-2</v>
      </c>
      <c r="AB139" s="437">
        <f t="shared" si="94"/>
        <v>4.1000000000000002E-2</v>
      </c>
      <c r="AC139" s="437">
        <f t="shared" si="94"/>
        <v>4.1000000000000002E-2</v>
      </c>
      <c r="AD139" s="437">
        <f t="shared" si="94"/>
        <v>4.1000000000000002E-2</v>
      </c>
      <c r="AE139" s="437">
        <f t="shared" si="94"/>
        <v>4.1000000000000002E-2</v>
      </c>
      <c r="AF139" s="437">
        <f t="shared" si="94"/>
        <v>4.1000000000000002E-2</v>
      </c>
      <c r="AG139" s="437">
        <f t="shared" si="94"/>
        <v>4.1000000000000002E-2</v>
      </c>
      <c r="AH139" s="437">
        <f t="shared" si="94"/>
        <v>4.1000000000000002E-2</v>
      </c>
      <c r="AI139" s="437">
        <f t="shared" si="94"/>
        <v>4.1000000000000002E-2</v>
      </c>
      <c r="AJ139" s="437">
        <f t="shared" si="94"/>
        <v>4.1000000000000002E-2</v>
      </c>
      <c r="AK139" s="437">
        <f t="shared" si="94"/>
        <v>4.1000000000000002E-2</v>
      </c>
      <c r="AL139" s="437">
        <f t="shared" si="94"/>
        <v>4.1000000000000002E-2</v>
      </c>
      <c r="AM139" s="437">
        <f t="shared" si="94"/>
        <v>4.1000000000000002E-2</v>
      </c>
      <c r="AN139" s="437">
        <f t="shared" si="94"/>
        <v>4.1000000000000002E-2</v>
      </c>
      <c r="AO139" s="437">
        <f t="shared" si="94"/>
        <v>4.1000000000000002E-2</v>
      </c>
      <c r="AP139" s="437">
        <f t="shared" si="94"/>
        <v>4.1000000000000002E-2</v>
      </c>
      <c r="AQ139" s="437">
        <f t="shared" si="94"/>
        <v>4.1000000000000002E-2</v>
      </c>
      <c r="AR139" s="437">
        <f t="shared" si="94"/>
        <v>4.1000000000000002E-2</v>
      </c>
      <c r="AS139" s="437">
        <f t="shared" si="94"/>
        <v>4.1000000000000002E-2</v>
      </c>
      <c r="AT139" s="437">
        <f t="shared" si="94"/>
        <v>4.1000000000000002E-2</v>
      </c>
      <c r="AU139" s="437">
        <f t="shared" si="94"/>
        <v>4.1000000000000002E-2</v>
      </c>
      <c r="AV139" s="437">
        <f t="shared" si="94"/>
        <v>4.1000000000000002E-2</v>
      </c>
      <c r="AW139" s="437">
        <f t="shared" si="94"/>
        <v>4.1000000000000002E-2</v>
      </c>
      <c r="AX139" s="437">
        <f t="shared" si="94"/>
        <v>4.1000000000000002E-2</v>
      </c>
      <c r="AY139" s="437">
        <f t="shared" si="94"/>
        <v>4.1000000000000002E-2</v>
      </c>
    </row>
    <row r="140" spans="1:51" s="395" customFormat="1" ht="15" hidden="1" x14ac:dyDescent="0.2">
      <c r="A140" s="418" t="s">
        <v>555</v>
      </c>
      <c r="B140" s="438">
        <f>B139</f>
        <v>0</v>
      </c>
      <c r="C140" s="438">
        <f>(1+B140)*(1+C139)-1</f>
        <v>0</v>
      </c>
      <c r="D140" s="438">
        <f t="shared" ref="D140:AY140" si="95">(1+C140)*(1+D139)-1</f>
        <v>9.0964662608273184E-2</v>
      </c>
      <c r="E140" s="438">
        <f>E139</f>
        <v>8.1000000000000003E-2</v>
      </c>
      <c r="F140" s="438">
        <f t="shared" si="95"/>
        <v>0.16099400000000008</v>
      </c>
      <c r="G140" s="438">
        <f t="shared" si="95"/>
        <v>0.22484867000000008</v>
      </c>
      <c r="H140" s="438">
        <f t="shared" si="95"/>
        <v>0.27506746547000005</v>
      </c>
      <c r="I140" s="438">
        <f t="shared" si="95"/>
        <v>0.32734523155426998</v>
      </c>
      <c r="J140" s="438">
        <f t="shared" si="95"/>
        <v>0.38176638604799495</v>
      </c>
      <c r="K140" s="438">
        <f t="shared" si="95"/>
        <v>0.43841880787596255</v>
      </c>
      <c r="L140" s="438">
        <f t="shared" si="95"/>
        <v>0.49739397899887683</v>
      </c>
      <c r="M140" s="438">
        <f t="shared" si="95"/>
        <v>0.5587871321378306</v>
      </c>
      <c r="N140" s="438">
        <f t="shared" si="95"/>
        <v>0.62269740455548162</v>
      </c>
      <c r="O140" s="438">
        <f t="shared" si="95"/>
        <v>0.68922799814225622</v>
      </c>
      <c r="P140" s="438">
        <f t="shared" si="95"/>
        <v>0.75848634606608867</v>
      </c>
      <c r="Q140" s="438">
        <f t="shared" si="95"/>
        <v>0.83058428625479808</v>
      </c>
      <c r="R140" s="438">
        <f t="shared" si="95"/>
        <v>0.90563824199124476</v>
      </c>
      <c r="S140" s="438">
        <f t="shared" si="95"/>
        <v>0.98376940991288575</v>
      </c>
      <c r="T140" s="438">
        <f t="shared" si="95"/>
        <v>1.065103955719314</v>
      </c>
      <c r="U140" s="438">
        <f t="shared" si="95"/>
        <v>1.1497732179038058</v>
      </c>
      <c r="V140" s="438">
        <f t="shared" si="95"/>
        <v>1.2379139198378617</v>
      </c>
      <c r="W140" s="438">
        <f t="shared" si="95"/>
        <v>1.3296683905512139</v>
      </c>
      <c r="X140" s="438">
        <f t="shared" si="95"/>
        <v>1.4251847945638136</v>
      </c>
      <c r="Y140" s="438">
        <f t="shared" si="95"/>
        <v>1.5246173711409297</v>
      </c>
      <c r="Z140" s="438">
        <f t="shared" si="95"/>
        <v>1.6281266833577077</v>
      </c>
      <c r="AA140" s="438">
        <f t="shared" si="95"/>
        <v>1.7358798773753734</v>
      </c>
      <c r="AB140" s="438">
        <f t="shared" si="95"/>
        <v>1.8480509523477635</v>
      </c>
      <c r="AC140" s="438">
        <f t="shared" si="95"/>
        <v>1.9648210413940217</v>
      </c>
      <c r="AD140" s="438">
        <f t="shared" si="95"/>
        <v>2.0863787040911763</v>
      </c>
      <c r="AE140" s="438">
        <f t="shared" si="95"/>
        <v>2.2129202309589142</v>
      </c>
      <c r="AF140" s="438">
        <f t="shared" si="95"/>
        <v>2.3446499604282294</v>
      </c>
      <c r="AG140" s="438">
        <f t="shared" si="95"/>
        <v>2.4817806088057863</v>
      </c>
      <c r="AH140" s="438">
        <f t="shared" si="95"/>
        <v>2.6245336137668231</v>
      </c>
      <c r="AI140" s="438">
        <f t="shared" si="95"/>
        <v>2.7731394919312624</v>
      </c>
      <c r="AJ140" s="438">
        <f t="shared" si="95"/>
        <v>2.9278382111004437</v>
      </c>
      <c r="AK140" s="438">
        <f t="shared" si="95"/>
        <v>3.088879577755562</v>
      </c>
      <c r="AL140" s="438">
        <f t="shared" si="95"/>
        <v>3.2565236404435396</v>
      </c>
      <c r="AM140" s="438">
        <f t="shared" si="95"/>
        <v>3.4310411097017246</v>
      </c>
      <c r="AN140" s="438">
        <f t="shared" si="95"/>
        <v>3.612713795199495</v>
      </c>
      <c r="AO140" s="438">
        <f t="shared" si="95"/>
        <v>3.8018350608026736</v>
      </c>
      <c r="AP140" s="438">
        <f t="shared" si="95"/>
        <v>3.9987102982955829</v>
      </c>
      <c r="AQ140" s="438">
        <f t="shared" si="95"/>
        <v>4.2036574205257011</v>
      </c>
      <c r="AR140" s="438">
        <f t="shared" si="95"/>
        <v>4.4170073747672545</v>
      </c>
      <c r="AS140" s="438">
        <f t="shared" si="95"/>
        <v>4.6391046771327114</v>
      </c>
      <c r="AT140" s="438">
        <f t="shared" si="95"/>
        <v>4.8703079688951521</v>
      </c>
      <c r="AU140" s="438">
        <f t="shared" si="95"/>
        <v>5.1109905956198531</v>
      </c>
      <c r="AV140" s="438">
        <f t="shared" si="95"/>
        <v>5.3615412100402668</v>
      </c>
      <c r="AW140" s="438">
        <f>(1+AV140)*(1+AW139)-1</f>
        <v>5.622364399651917</v>
      </c>
      <c r="AX140" s="438">
        <f t="shared" si="95"/>
        <v>5.8938813400376455</v>
      </c>
      <c r="AY140" s="438">
        <f t="shared" si="95"/>
        <v>6.1765304749791881</v>
      </c>
    </row>
    <row r="141" spans="1:51" s="395" customFormat="1" hidden="1" x14ac:dyDescent="0.2">
      <c r="A141" s="439"/>
      <c r="B141" s="440"/>
      <c r="C141" s="441"/>
      <c r="D141" s="441"/>
      <c r="E141" s="441"/>
      <c r="F141" s="441"/>
      <c r="G141" s="441"/>
      <c r="H141" s="441"/>
      <c r="I141" s="441"/>
      <c r="J141" s="441"/>
      <c r="K141" s="441"/>
      <c r="L141" s="441"/>
      <c r="M141" s="441"/>
      <c r="N141" s="441"/>
      <c r="O141" s="441"/>
      <c r="P141" s="441"/>
      <c r="Q141" s="441"/>
      <c r="R141" s="441"/>
      <c r="S141" s="441"/>
      <c r="T141" s="441"/>
      <c r="U141" s="441"/>
      <c r="V141" s="441"/>
      <c r="W141" s="441"/>
      <c r="X141" s="441"/>
      <c r="Y141" s="441"/>
      <c r="Z141" s="441"/>
      <c r="AA141" s="441"/>
      <c r="AB141" s="441"/>
      <c r="AC141" s="441"/>
      <c r="AD141" s="441"/>
      <c r="AE141" s="441"/>
      <c r="AF141" s="441"/>
      <c r="AG141" s="441"/>
      <c r="AH141" s="441"/>
      <c r="AI141" s="441"/>
      <c r="AJ141" s="441"/>
      <c r="AK141" s="441"/>
      <c r="AL141" s="441"/>
      <c r="AM141" s="441"/>
      <c r="AN141" s="441"/>
      <c r="AO141" s="441"/>
      <c r="AP141" s="441"/>
      <c r="AQ141" s="388"/>
    </row>
    <row r="142" spans="1:51" s="395" customFormat="1" ht="12.75" hidden="1" x14ac:dyDescent="0.2">
      <c r="A142" s="417"/>
      <c r="B142" s="435">
        <f>B138</f>
        <v>2021</v>
      </c>
      <c r="C142" s="435">
        <f>B142+1</f>
        <v>2022</v>
      </c>
      <c r="D142" s="435">
        <f t="shared" ref="D142:S143" si="96">C142+1</f>
        <v>2023</v>
      </c>
      <c r="E142" s="435">
        <f t="shared" si="96"/>
        <v>2024</v>
      </c>
      <c r="F142" s="435">
        <f t="shared" si="96"/>
        <v>2025</v>
      </c>
      <c r="G142" s="435">
        <f t="shared" si="96"/>
        <v>2026</v>
      </c>
      <c r="H142" s="435">
        <f t="shared" si="96"/>
        <v>2027</v>
      </c>
      <c r="I142" s="435">
        <f t="shared" si="96"/>
        <v>2028</v>
      </c>
      <c r="J142" s="435">
        <f t="shared" si="96"/>
        <v>2029</v>
      </c>
      <c r="K142" s="435">
        <f t="shared" si="96"/>
        <v>2030</v>
      </c>
      <c r="L142" s="435">
        <f t="shared" si="96"/>
        <v>2031</v>
      </c>
      <c r="M142" s="435">
        <f t="shared" si="96"/>
        <v>2032</v>
      </c>
      <c r="N142" s="435">
        <f t="shared" si="96"/>
        <v>2033</v>
      </c>
      <c r="O142" s="435">
        <f t="shared" si="96"/>
        <v>2034</v>
      </c>
      <c r="P142" s="435">
        <f t="shared" si="96"/>
        <v>2035</v>
      </c>
      <c r="Q142" s="435">
        <f t="shared" si="96"/>
        <v>2036</v>
      </c>
      <c r="R142" s="435">
        <f t="shared" si="96"/>
        <v>2037</v>
      </c>
      <c r="S142" s="435">
        <f t="shared" si="96"/>
        <v>2038</v>
      </c>
      <c r="T142" s="435">
        <f t="shared" ref="T142:AI143" si="97">S142+1</f>
        <v>2039</v>
      </c>
      <c r="U142" s="435">
        <f t="shared" si="97"/>
        <v>2040</v>
      </c>
      <c r="V142" s="435">
        <f t="shared" si="97"/>
        <v>2041</v>
      </c>
      <c r="W142" s="435">
        <f t="shared" si="97"/>
        <v>2042</v>
      </c>
      <c r="X142" s="435">
        <f t="shared" si="97"/>
        <v>2043</v>
      </c>
      <c r="Y142" s="435">
        <f t="shared" si="97"/>
        <v>2044</v>
      </c>
      <c r="Z142" s="435">
        <f t="shared" si="97"/>
        <v>2045</v>
      </c>
      <c r="AA142" s="435">
        <f t="shared" si="97"/>
        <v>2046</v>
      </c>
      <c r="AB142" s="435">
        <f t="shared" si="97"/>
        <v>2047</v>
      </c>
      <c r="AC142" s="435">
        <f t="shared" si="97"/>
        <v>2048</v>
      </c>
      <c r="AD142" s="435">
        <f t="shared" si="97"/>
        <v>2049</v>
      </c>
      <c r="AE142" s="435">
        <f t="shared" si="97"/>
        <v>2050</v>
      </c>
      <c r="AF142" s="435">
        <f t="shared" si="97"/>
        <v>2051</v>
      </c>
      <c r="AG142" s="435">
        <f t="shared" si="97"/>
        <v>2052</v>
      </c>
      <c r="AH142" s="435">
        <f t="shared" si="97"/>
        <v>2053</v>
      </c>
      <c r="AI142" s="435">
        <f t="shared" si="97"/>
        <v>2054</v>
      </c>
      <c r="AJ142" s="435">
        <f t="shared" ref="AJ142:AY143" si="98">AI142+1</f>
        <v>2055</v>
      </c>
      <c r="AK142" s="435">
        <f t="shared" si="98"/>
        <v>2056</v>
      </c>
      <c r="AL142" s="435">
        <f t="shared" si="98"/>
        <v>2057</v>
      </c>
      <c r="AM142" s="435">
        <f t="shared" si="98"/>
        <v>2058</v>
      </c>
      <c r="AN142" s="435">
        <f t="shared" si="98"/>
        <v>2059</v>
      </c>
      <c r="AO142" s="435">
        <f t="shared" si="98"/>
        <v>2060</v>
      </c>
      <c r="AP142" s="435">
        <f t="shared" si="98"/>
        <v>2061</v>
      </c>
      <c r="AQ142" s="435">
        <f t="shared" si="98"/>
        <v>2062</v>
      </c>
      <c r="AR142" s="435">
        <f t="shared" si="98"/>
        <v>2063</v>
      </c>
      <c r="AS142" s="435">
        <f t="shared" si="98"/>
        <v>2064</v>
      </c>
      <c r="AT142" s="435">
        <f t="shared" si="98"/>
        <v>2065</v>
      </c>
      <c r="AU142" s="435">
        <f t="shared" si="98"/>
        <v>2066</v>
      </c>
      <c r="AV142" s="435">
        <f t="shared" si="98"/>
        <v>2067</v>
      </c>
      <c r="AW142" s="435">
        <f t="shared" si="98"/>
        <v>2068</v>
      </c>
      <c r="AX142" s="435">
        <f t="shared" si="98"/>
        <v>2069</v>
      </c>
      <c r="AY142" s="435">
        <f t="shared" si="98"/>
        <v>2070</v>
      </c>
    </row>
    <row r="143" spans="1:51" s="395" customFormat="1" hidden="1" x14ac:dyDescent="0.2">
      <c r="A143" s="417"/>
      <c r="B143" s="442">
        <v>0</v>
      </c>
      <c r="C143" s="442">
        <v>0</v>
      </c>
      <c r="D143" s="442">
        <v>0</v>
      </c>
      <c r="E143" s="442">
        <v>1</v>
      </c>
      <c r="F143" s="442">
        <f t="shared" si="96"/>
        <v>2</v>
      </c>
      <c r="G143" s="442">
        <f t="shared" si="96"/>
        <v>3</v>
      </c>
      <c r="H143" s="442">
        <f t="shared" si="96"/>
        <v>4</v>
      </c>
      <c r="I143" s="442">
        <f t="shared" si="96"/>
        <v>5</v>
      </c>
      <c r="J143" s="442">
        <f t="shared" si="96"/>
        <v>6</v>
      </c>
      <c r="K143" s="442">
        <f t="shared" si="96"/>
        <v>7</v>
      </c>
      <c r="L143" s="442">
        <f t="shared" si="96"/>
        <v>8</v>
      </c>
      <c r="M143" s="442">
        <f t="shared" si="96"/>
        <v>9</v>
      </c>
      <c r="N143" s="442">
        <f t="shared" si="96"/>
        <v>10</v>
      </c>
      <c r="O143" s="442">
        <f t="shared" si="96"/>
        <v>11</v>
      </c>
      <c r="P143" s="442">
        <f t="shared" si="96"/>
        <v>12</v>
      </c>
      <c r="Q143" s="442">
        <f t="shared" si="96"/>
        <v>13</v>
      </c>
      <c r="R143" s="442">
        <f t="shared" si="96"/>
        <v>14</v>
      </c>
      <c r="S143" s="442">
        <f t="shared" si="96"/>
        <v>15</v>
      </c>
      <c r="T143" s="442">
        <f t="shared" si="97"/>
        <v>16</v>
      </c>
      <c r="U143" s="442">
        <f t="shared" si="97"/>
        <v>17</v>
      </c>
      <c r="V143" s="442">
        <f t="shared" si="97"/>
        <v>18</v>
      </c>
      <c r="W143" s="442">
        <f t="shared" si="97"/>
        <v>19</v>
      </c>
      <c r="X143" s="442">
        <f t="shared" si="97"/>
        <v>20</v>
      </c>
      <c r="Y143" s="442">
        <f t="shared" si="97"/>
        <v>21</v>
      </c>
      <c r="Z143" s="442">
        <f t="shared" si="97"/>
        <v>22</v>
      </c>
      <c r="AA143" s="442">
        <f t="shared" si="97"/>
        <v>23</v>
      </c>
      <c r="AB143" s="442">
        <f t="shared" si="97"/>
        <v>24</v>
      </c>
      <c r="AC143" s="442">
        <f t="shared" si="97"/>
        <v>25</v>
      </c>
      <c r="AD143" s="442">
        <f t="shared" si="97"/>
        <v>26</v>
      </c>
      <c r="AE143" s="442">
        <f t="shared" si="97"/>
        <v>27</v>
      </c>
      <c r="AF143" s="442">
        <f t="shared" si="97"/>
        <v>28</v>
      </c>
      <c r="AG143" s="442">
        <f t="shared" si="97"/>
        <v>29</v>
      </c>
      <c r="AH143" s="442">
        <f t="shared" si="97"/>
        <v>30</v>
      </c>
      <c r="AI143" s="442">
        <f t="shared" si="97"/>
        <v>31</v>
      </c>
      <c r="AJ143" s="442">
        <f t="shared" si="98"/>
        <v>32</v>
      </c>
      <c r="AK143" s="442">
        <f t="shared" si="98"/>
        <v>33</v>
      </c>
      <c r="AL143" s="442">
        <f t="shared" si="98"/>
        <v>34</v>
      </c>
      <c r="AM143" s="442">
        <f t="shared" si="98"/>
        <v>35</v>
      </c>
      <c r="AN143" s="442">
        <f t="shared" si="98"/>
        <v>36</v>
      </c>
      <c r="AO143" s="442">
        <f t="shared" si="98"/>
        <v>37</v>
      </c>
      <c r="AP143" s="442">
        <f>AO143+1</f>
        <v>38</v>
      </c>
      <c r="AQ143" s="442">
        <f t="shared" si="98"/>
        <v>39</v>
      </c>
      <c r="AR143" s="442">
        <f t="shared" si="98"/>
        <v>40</v>
      </c>
      <c r="AS143" s="442">
        <f t="shared" si="98"/>
        <v>41</v>
      </c>
      <c r="AT143" s="442">
        <f t="shared" si="98"/>
        <v>42</v>
      </c>
      <c r="AU143" s="442">
        <f t="shared" si="98"/>
        <v>43</v>
      </c>
      <c r="AV143" s="442">
        <f t="shared" si="98"/>
        <v>44</v>
      </c>
      <c r="AW143" s="442">
        <f t="shared" si="98"/>
        <v>45</v>
      </c>
      <c r="AX143" s="442">
        <f t="shared" si="98"/>
        <v>46</v>
      </c>
      <c r="AY143" s="442">
        <f t="shared" si="98"/>
        <v>47</v>
      </c>
    </row>
    <row r="144" spans="1:51" s="395" customFormat="1" ht="15" hidden="1" x14ac:dyDescent="0.2">
      <c r="A144" s="417"/>
      <c r="B144" s="443">
        <v>0.5</v>
      </c>
      <c r="C144" s="443">
        <f>AVERAGE(B143:C143)</f>
        <v>0</v>
      </c>
      <c r="D144" s="443">
        <f>AVERAGE(C143:D143)</f>
        <v>0</v>
      </c>
      <c r="E144" s="443">
        <f>AVERAGE(D143:E143)</f>
        <v>0.5</v>
      </c>
      <c r="F144" s="443">
        <f t="shared" ref="F144:AO144" si="99">AVERAGE(E143:F143)</f>
        <v>1.5</v>
      </c>
      <c r="G144" s="443">
        <f t="shared" si="99"/>
        <v>2.5</v>
      </c>
      <c r="H144" s="443">
        <f t="shared" si="99"/>
        <v>3.5</v>
      </c>
      <c r="I144" s="443">
        <f t="shared" si="99"/>
        <v>4.5</v>
      </c>
      <c r="J144" s="443">
        <f t="shared" si="99"/>
        <v>5.5</v>
      </c>
      <c r="K144" s="443">
        <f t="shared" si="99"/>
        <v>6.5</v>
      </c>
      <c r="L144" s="443">
        <f t="shared" si="99"/>
        <v>7.5</v>
      </c>
      <c r="M144" s="443">
        <f t="shared" si="99"/>
        <v>8.5</v>
      </c>
      <c r="N144" s="443">
        <f t="shared" si="99"/>
        <v>9.5</v>
      </c>
      <c r="O144" s="443">
        <f t="shared" si="99"/>
        <v>10.5</v>
      </c>
      <c r="P144" s="443">
        <f t="shared" si="99"/>
        <v>11.5</v>
      </c>
      <c r="Q144" s="443">
        <f t="shared" si="99"/>
        <v>12.5</v>
      </c>
      <c r="R144" s="443">
        <f t="shared" si="99"/>
        <v>13.5</v>
      </c>
      <c r="S144" s="443">
        <f t="shared" si="99"/>
        <v>14.5</v>
      </c>
      <c r="T144" s="443">
        <f t="shared" si="99"/>
        <v>15.5</v>
      </c>
      <c r="U144" s="443">
        <f t="shared" si="99"/>
        <v>16.5</v>
      </c>
      <c r="V144" s="443">
        <f t="shared" si="99"/>
        <v>17.5</v>
      </c>
      <c r="W144" s="443">
        <f t="shared" si="99"/>
        <v>18.5</v>
      </c>
      <c r="X144" s="443">
        <f t="shared" si="99"/>
        <v>19.5</v>
      </c>
      <c r="Y144" s="443">
        <f t="shared" si="99"/>
        <v>20.5</v>
      </c>
      <c r="Z144" s="443">
        <f t="shared" si="99"/>
        <v>21.5</v>
      </c>
      <c r="AA144" s="443">
        <f t="shared" si="99"/>
        <v>22.5</v>
      </c>
      <c r="AB144" s="443">
        <f t="shared" si="99"/>
        <v>23.5</v>
      </c>
      <c r="AC144" s="443">
        <f t="shared" si="99"/>
        <v>24.5</v>
      </c>
      <c r="AD144" s="443">
        <f t="shared" si="99"/>
        <v>25.5</v>
      </c>
      <c r="AE144" s="443">
        <f t="shared" si="99"/>
        <v>26.5</v>
      </c>
      <c r="AF144" s="443">
        <f t="shared" si="99"/>
        <v>27.5</v>
      </c>
      <c r="AG144" s="443">
        <f t="shared" si="99"/>
        <v>28.5</v>
      </c>
      <c r="AH144" s="443">
        <f t="shared" si="99"/>
        <v>29.5</v>
      </c>
      <c r="AI144" s="443">
        <f t="shared" si="99"/>
        <v>30.5</v>
      </c>
      <c r="AJ144" s="443">
        <f t="shared" si="99"/>
        <v>31.5</v>
      </c>
      <c r="AK144" s="443">
        <f t="shared" si="99"/>
        <v>32.5</v>
      </c>
      <c r="AL144" s="443">
        <f t="shared" si="99"/>
        <v>33.5</v>
      </c>
      <c r="AM144" s="443">
        <f t="shared" si="99"/>
        <v>34.5</v>
      </c>
      <c r="AN144" s="443">
        <f t="shared" si="99"/>
        <v>35.5</v>
      </c>
      <c r="AO144" s="443">
        <f t="shared" si="99"/>
        <v>36.5</v>
      </c>
      <c r="AP144" s="443">
        <f>AVERAGE(AO143:AP143)</f>
        <v>37.5</v>
      </c>
      <c r="AQ144" s="443">
        <f t="shared" ref="AQ144:AY144" si="100">AVERAGE(AP143:AQ143)</f>
        <v>38.5</v>
      </c>
      <c r="AR144" s="443">
        <f t="shared" si="100"/>
        <v>39.5</v>
      </c>
      <c r="AS144" s="443">
        <f t="shared" si="100"/>
        <v>40.5</v>
      </c>
      <c r="AT144" s="443">
        <f t="shared" si="100"/>
        <v>41.5</v>
      </c>
      <c r="AU144" s="443">
        <f t="shared" si="100"/>
        <v>42.5</v>
      </c>
      <c r="AV144" s="443">
        <f t="shared" si="100"/>
        <v>43.5</v>
      </c>
      <c r="AW144" s="443">
        <f t="shared" si="100"/>
        <v>44.5</v>
      </c>
      <c r="AX144" s="443">
        <f t="shared" si="100"/>
        <v>45.5</v>
      </c>
      <c r="AY144" s="443">
        <f t="shared" si="100"/>
        <v>46.5</v>
      </c>
    </row>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sheetData>
  <mergeCells count="26">
    <mergeCell ref="A14:Z14"/>
    <mergeCell ref="A15:Z15"/>
    <mergeCell ref="A17:Z17"/>
    <mergeCell ref="A4:Z4"/>
    <mergeCell ref="A6:Z6"/>
    <mergeCell ref="A8:Z8"/>
    <mergeCell ref="A9:Z9"/>
    <mergeCell ref="A11:Z11"/>
    <mergeCell ref="A12:Z12"/>
    <mergeCell ref="F30:G30"/>
    <mergeCell ref="D31:E31"/>
    <mergeCell ref="F31:G31"/>
    <mergeCell ref="A20:Z20"/>
    <mergeCell ref="I21:N21"/>
    <mergeCell ref="D27:E27"/>
    <mergeCell ref="F27:G27"/>
    <mergeCell ref="D28:E28"/>
    <mergeCell ref="F28:G28"/>
    <mergeCell ref="D29:E29"/>
    <mergeCell ref="F29:G29"/>
    <mergeCell ref="D30:E30"/>
    <mergeCell ref="B117:C117"/>
    <mergeCell ref="D117:E117"/>
    <mergeCell ref="G124:G127"/>
    <mergeCell ref="J124:J127"/>
    <mergeCell ref="G131:H133"/>
  </mergeCells>
  <printOptions horizontalCentered="1"/>
  <pageMargins left="0.23622047244094491" right="0.15748031496062992" top="0.23622047244094491" bottom="0.23622047244094491" header="0.15748031496062992" footer="0.19685039370078741"/>
  <pageSetup paperSize="8" scale="52" orientation="landscape" horizontalDpi="300" verticalDpi="300"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13" zoomScale="70" zoomScaleNormal="100" zoomScaleSheetLayoutView="70" workbookViewId="0">
      <selection activeCell="I31" sqref="I31"/>
    </sheetView>
  </sheetViews>
  <sheetFormatPr defaultColWidth="0" defaultRowHeight="15.75" x14ac:dyDescent="0.25"/>
  <cols>
    <col min="1" max="1" width="9.140625" style="36" customWidth="1"/>
    <col min="2" max="2" width="37.7109375" style="36" customWidth="1"/>
    <col min="3" max="3" width="16.28515625" style="36" bestFit="1" customWidth="1"/>
    <col min="4" max="4" width="15.5703125" style="36" customWidth="1"/>
    <col min="5" max="5" width="16.28515625" style="36" customWidth="1"/>
    <col min="6" max="6" width="15.5703125" style="36" customWidth="1"/>
    <col min="7" max="7" width="16.28515625" style="36" hidden="1" customWidth="1"/>
    <col min="8" max="8" width="15.5703125" style="36" hidden="1" customWidth="1"/>
    <col min="9" max="10" width="18.28515625" style="36" customWidth="1"/>
    <col min="11" max="11" width="64.85546875" style="36" customWidth="1"/>
    <col min="12" max="12" width="32.28515625" style="36" customWidth="1"/>
    <col min="13" max="252" width="9.140625" style="36" customWidth="1"/>
    <col min="253" max="253" width="37.7109375" style="36" customWidth="1"/>
    <col min="254" max="254" width="9.140625" style="36" customWidth="1"/>
    <col min="255" max="255" width="12.85546875" style="36" customWidth="1"/>
    <col min="256" max="16384" width="0" style="36" hidden="1"/>
  </cols>
  <sheetData>
    <row r="1" spans="1:44" ht="18.75" x14ac:dyDescent="0.25">
      <c r="L1" s="28" t="s">
        <v>64</v>
      </c>
    </row>
    <row r="2" spans="1:44" ht="18.75" x14ac:dyDescent="0.3">
      <c r="L2" s="13" t="s">
        <v>6</v>
      </c>
    </row>
    <row r="3" spans="1:44" ht="18.75" x14ac:dyDescent="0.3">
      <c r="L3" s="13" t="s">
        <v>63</v>
      </c>
    </row>
    <row r="4" spans="1:44" ht="18.75" x14ac:dyDescent="0.3">
      <c r="K4" s="13"/>
    </row>
    <row r="5" spans="1:44" x14ac:dyDescent="0.25">
      <c r="A5" s="484" t="str">
        <f>'1. паспорт местоположение'!A5</f>
        <v>Год раскрытия информации: 2026 год</v>
      </c>
      <c r="B5" s="484"/>
      <c r="C5" s="484"/>
      <c r="D5" s="484"/>
      <c r="E5" s="484"/>
      <c r="F5" s="484"/>
      <c r="G5" s="484"/>
      <c r="H5" s="484"/>
      <c r="I5" s="484"/>
      <c r="J5" s="484"/>
      <c r="K5" s="484"/>
      <c r="L5" s="484"/>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row>
    <row r="6" spans="1:44" ht="18.75" x14ac:dyDescent="0.3">
      <c r="K6" s="13"/>
    </row>
    <row r="7" spans="1:44" ht="18.75" x14ac:dyDescent="0.25">
      <c r="A7" s="493" t="s">
        <v>5</v>
      </c>
      <c r="B7" s="493"/>
      <c r="C7" s="493"/>
      <c r="D7" s="493"/>
      <c r="E7" s="493"/>
      <c r="F7" s="493"/>
      <c r="G7" s="493"/>
      <c r="H7" s="493"/>
      <c r="I7" s="493"/>
      <c r="J7" s="493"/>
      <c r="K7" s="493"/>
      <c r="L7" s="493"/>
    </row>
    <row r="8" spans="1:44" ht="18.75" x14ac:dyDescent="0.25">
      <c r="A8" s="493"/>
      <c r="B8" s="493"/>
      <c r="C8" s="493"/>
      <c r="D8" s="493"/>
      <c r="E8" s="493"/>
      <c r="F8" s="493"/>
      <c r="G8" s="493"/>
      <c r="H8" s="493"/>
      <c r="I8" s="493"/>
      <c r="J8" s="493"/>
      <c r="K8" s="493"/>
      <c r="L8" s="493"/>
    </row>
    <row r="9" spans="1:44" x14ac:dyDescent="0.25">
      <c r="A9" s="573" t="str">
        <f>'1. паспорт местоположение'!A9</f>
        <v>Акционерное общество "Россети Янтарь" ДЗО  ПАО "Россети"</v>
      </c>
      <c r="B9" s="573"/>
      <c r="C9" s="573"/>
      <c r="D9" s="573"/>
      <c r="E9" s="573"/>
      <c r="F9" s="573"/>
      <c r="G9" s="573"/>
      <c r="H9" s="573"/>
      <c r="I9" s="573"/>
      <c r="J9" s="573"/>
      <c r="K9" s="573"/>
      <c r="L9" s="573"/>
    </row>
    <row r="10" spans="1:44" x14ac:dyDescent="0.25">
      <c r="A10" s="498" t="s">
        <v>4</v>
      </c>
      <c r="B10" s="498"/>
      <c r="C10" s="498"/>
      <c r="D10" s="498"/>
      <c r="E10" s="498"/>
      <c r="F10" s="498"/>
      <c r="G10" s="498"/>
      <c r="H10" s="498"/>
      <c r="I10" s="498"/>
      <c r="J10" s="498"/>
      <c r="K10" s="498"/>
      <c r="L10" s="498"/>
    </row>
    <row r="11" spans="1:44" ht="18.75" x14ac:dyDescent="0.25">
      <c r="A11" s="493"/>
      <c r="B11" s="493"/>
      <c r="C11" s="493"/>
      <c r="D11" s="493"/>
      <c r="E11" s="493"/>
      <c r="F11" s="493"/>
      <c r="G11" s="493"/>
      <c r="H11" s="493"/>
      <c r="I11" s="493"/>
      <c r="J11" s="493"/>
      <c r="K11" s="493"/>
      <c r="L11" s="493"/>
    </row>
    <row r="12" spans="1:44" x14ac:dyDescent="0.25">
      <c r="A12" s="573" t="str">
        <f>'1. паспорт местоположение'!A12</f>
        <v>L_48-0,4уст-23</v>
      </c>
      <c r="B12" s="573"/>
      <c r="C12" s="573"/>
      <c r="D12" s="573"/>
      <c r="E12" s="573"/>
      <c r="F12" s="573"/>
      <c r="G12" s="573"/>
      <c r="H12" s="573"/>
      <c r="I12" s="573"/>
      <c r="J12" s="573"/>
      <c r="K12" s="573"/>
      <c r="L12" s="573"/>
    </row>
    <row r="13" spans="1:44" x14ac:dyDescent="0.25">
      <c r="A13" s="498" t="s">
        <v>3</v>
      </c>
      <c r="B13" s="498"/>
      <c r="C13" s="498"/>
      <c r="D13" s="498"/>
      <c r="E13" s="498"/>
      <c r="F13" s="498"/>
      <c r="G13" s="498"/>
      <c r="H13" s="498"/>
      <c r="I13" s="498"/>
      <c r="J13" s="498"/>
      <c r="K13" s="498"/>
      <c r="L13" s="498"/>
    </row>
    <row r="14" spans="1:44" ht="18.75" x14ac:dyDescent="0.25">
      <c r="A14" s="499"/>
      <c r="B14" s="499"/>
      <c r="C14" s="499"/>
      <c r="D14" s="499"/>
      <c r="E14" s="499"/>
      <c r="F14" s="499"/>
      <c r="G14" s="499"/>
      <c r="H14" s="499"/>
      <c r="I14" s="499"/>
      <c r="J14" s="499"/>
      <c r="K14" s="499"/>
      <c r="L14" s="499"/>
    </row>
    <row r="15" spans="1:44" ht="33" customHeight="1" x14ac:dyDescent="0.25">
      <c r="A15" s="573"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(2028 прибор учёта электроэнергии)</v>
      </c>
      <c r="B15" s="573"/>
      <c r="C15" s="573"/>
      <c r="D15" s="573"/>
      <c r="E15" s="573"/>
      <c r="F15" s="573"/>
      <c r="G15" s="573"/>
      <c r="H15" s="573"/>
      <c r="I15" s="573"/>
      <c r="J15" s="573"/>
      <c r="K15" s="573"/>
      <c r="L15" s="573"/>
    </row>
    <row r="16" spans="1:44" x14ac:dyDescent="0.25">
      <c r="A16" s="498" t="s">
        <v>2</v>
      </c>
      <c r="B16" s="498"/>
      <c r="C16" s="498"/>
      <c r="D16" s="498"/>
      <c r="E16" s="498"/>
      <c r="F16" s="498"/>
      <c r="G16" s="498"/>
      <c r="H16" s="498"/>
      <c r="I16" s="498"/>
      <c r="J16" s="498"/>
      <c r="K16" s="498"/>
      <c r="L16" s="498"/>
    </row>
    <row r="17" spans="1:12" ht="15.75" customHeight="1" x14ac:dyDescent="0.25">
      <c r="L17" s="93"/>
    </row>
    <row r="18" spans="1:12" x14ac:dyDescent="0.25">
      <c r="K18" s="46"/>
    </row>
    <row r="19" spans="1:12" ht="15.75" customHeight="1" x14ac:dyDescent="0.25">
      <c r="A19" s="594" t="s">
        <v>350</v>
      </c>
      <c r="B19" s="594"/>
      <c r="C19" s="594"/>
      <c r="D19" s="594"/>
      <c r="E19" s="594"/>
      <c r="F19" s="594"/>
      <c r="G19" s="594"/>
      <c r="H19" s="594"/>
      <c r="I19" s="594"/>
      <c r="J19" s="594"/>
      <c r="K19" s="594"/>
      <c r="L19" s="594"/>
    </row>
    <row r="20" spans="1:12" x14ac:dyDescent="0.25">
      <c r="A20" s="95"/>
      <c r="B20" s="95"/>
      <c r="C20" s="45"/>
      <c r="D20" s="45"/>
      <c r="E20" s="45"/>
      <c r="F20" s="45"/>
      <c r="G20" s="45"/>
      <c r="H20" s="45"/>
      <c r="I20" s="45"/>
      <c r="J20" s="45"/>
      <c r="K20" s="45"/>
      <c r="L20" s="45"/>
    </row>
    <row r="21" spans="1:12" ht="28.5" customHeight="1" x14ac:dyDescent="0.25">
      <c r="A21" s="596" t="s">
        <v>193</v>
      </c>
      <c r="B21" s="596" t="s">
        <v>192</v>
      </c>
      <c r="C21" s="597" t="s">
        <v>286</v>
      </c>
      <c r="D21" s="597"/>
      <c r="E21" s="597"/>
      <c r="F21" s="597"/>
      <c r="G21" s="597"/>
      <c r="H21" s="597"/>
      <c r="I21" s="598" t="s">
        <v>191</v>
      </c>
      <c r="J21" s="599" t="s">
        <v>288</v>
      </c>
      <c r="K21" s="596" t="s">
        <v>190</v>
      </c>
      <c r="L21" s="595" t="s">
        <v>287</v>
      </c>
    </row>
    <row r="22" spans="1:12" ht="58.5" customHeight="1" x14ac:dyDescent="0.25">
      <c r="A22" s="596"/>
      <c r="B22" s="596"/>
      <c r="C22" s="596" t="s">
        <v>0</v>
      </c>
      <c r="D22" s="596"/>
      <c r="E22" s="596" t="s">
        <v>7</v>
      </c>
      <c r="F22" s="596"/>
      <c r="G22" s="596" t="s">
        <v>154</v>
      </c>
      <c r="H22" s="596"/>
      <c r="I22" s="598"/>
      <c r="J22" s="600"/>
      <c r="K22" s="596"/>
      <c r="L22" s="595"/>
    </row>
    <row r="23" spans="1:12" ht="36" customHeight="1" x14ac:dyDescent="0.25">
      <c r="A23" s="596"/>
      <c r="B23" s="596"/>
      <c r="C23" s="44" t="s">
        <v>189</v>
      </c>
      <c r="D23" s="44" t="s">
        <v>188</v>
      </c>
      <c r="E23" s="44" t="s">
        <v>189</v>
      </c>
      <c r="F23" s="44" t="s">
        <v>188</v>
      </c>
      <c r="G23" s="44" t="s">
        <v>189</v>
      </c>
      <c r="H23" s="44" t="s">
        <v>188</v>
      </c>
      <c r="I23" s="598"/>
      <c r="J23" s="601"/>
      <c r="K23" s="596"/>
      <c r="L23" s="595"/>
    </row>
    <row r="24" spans="1:12" x14ac:dyDescent="0.25">
      <c r="A24" s="94">
        <v>1</v>
      </c>
      <c r="B24" s="94">
        <v>2</v>
      </c>
      <c r="C24" s="44">
        <v>3</v>
      </c>
      <c r="D24" s="44">
        <v>4</v>
      </c>
      <c r="E24" s="44">
        <v>5</v>
      </c>
      <c r="F24" s="44">
        <v>6</v>
      </c>
      <c r="G24" s="44">
        <v>7</v>
      </c>
      <c r="H24" s="44">
        <v>8</v>
      </c>
      <c r="I24" s="44">
        <v>9</v>
      </c>
      <c r="J24" s="44">
        <v>10</v>
      </c>
      <c r="K24" s="44">
        <v>11</v>
      </c>
      <c r="L24" s="44">
        <v>12</v>
      </c>
    </row>
    <row r="25" spans="1:12" x14ac:dyDescent="0.25">
      <c r="A25" s="40">
        <v>1</v>
      </c>
      <c r="B25" s="41" t="s">
        <v>187</v>
      </c>
      <c r="C25" s="157"/>
      <c r="D25" s="157"/>
      <c r="E25" s="157"/>
      <c r="F25" s="157"/>
      <c r="G25" s="157"/>
      <c r="H25" s="157"/>
      <c r="I25" s="96"/>
      <c r="J25" s="96"/>
      <c r="K25" s="38"/>
      <c r="L25" s="53"/>
    </row>
    <row r="26" spans="1:12" ht="21.75" customHeight="1" x14ac:dyDescent="0.25">
      <c r="A26" s="40" t="s">
        <v>186</v>
      </c>
      <c r="B26" s="43" t="s">
        <v>293</v>
      </c>
      <c r="C26" s="455" t="s">
        <v>387</v>
      </c>
      <c r="D26" s="455" t="s">
        <v>387</v>
      </c>
      <c r="E26" s="455" t="s">
        <v>387</v>
      </c>
      <c r="F26" s="455" t="s">
        <v>387</v>
      </c>
      <c r="G26" s="455" t="s">
        <v>387</v>
      </c>
      <c r="H26" s="455" t="s">
        <v>387</v>
      </c>
      <c r="I26" s="460"/>
      <c r="J26" s="96"/>
      <c r="K26" s="38"/>
      <c r="L26" s="38"/>
    </row>
    <row r="27" spans="1:12" s="37" customFormat="1" ht="39" customHeight="1" x14ac:dyDescent="0.25">
      <c r="A27" s="40" t="s">
        <v>185</v>
      </c>
      <c r="B27" s="43" t="s">
        <v>295</v>
      </c>
      <c r="C27" s="455" t="s">
        <v>387</v>
      </c>
      <c r="D27" s="455" t="s">
        <v>387</v>
      </c>
      <c r="E27" s="455" t="s">
        <v>387</v>
      </c>
      <c r="F27" s="455" t="s">
        <v>387</v>
      </c>
      <c r="G27" s="455" t="s">
        <v>387</v>
      </c>
      <c r="H27" s="455" t="s">
        <v>387</v>
      </c>
      <c r="I27" s="460"/>
      <c r="J27" s="96"/>
      <c r="K27" s="38"/>
      <c r="L27" s="38"/>
    </row>
    <row r="28" spans="1:12" s="37" customFormat="1" ht="70.5" customHeight="1" x14ac:dyDescent="0.25">
      <c r="A28" s="40" t="s">
        <v>294</v>
      </c>
      <c r="B28" s="43" t="s">
        <v>299</v>
      </c>
      <c r="C28" s="455" t="s">
        <v>387</v>
      </c>
      <c r="D28" s="455" t="s">
        <v>387</v>
      </c>
      <c r="E28" s="455" t="s">
        <v>387</v>
      </c>
      <c r="F28" s="455" t="s">
        <v>387</v>
      </c>
      <c r="G28" s="455" t="s">
        <v>387</v>
      </c>
      <c r="H28" s="455" t="s">
        <v>387</v>
      </c>
      <c r="I28" s="460"/>
      <c r="J28" s="96"/>
      <c r="K28" s="38"/>
      <c r="L28" s="38"/>
    </row>
    <row r="29" spans="1:12" s="37" customFormat="1" ht="54" customHeight="1" x14ac:dyDescent="0.25">
      <c r="A29" s="40" t="s">
        <v>184</v>
      </c>
      <c r="B29" s="43" t="s">
        <v>298</v>
      </c>
      <c r="C29" s="455" t="s">
        <v>387</v>
      </c>
      <c r="D29" s="455" t="s">
        <v>387</v>
      </c>
      <c r="E29" s="455" t="s">
        <v>387</v>
      </c>
      <c r="F29" s="455" t="s">
        <v>387</v>
      </c>
      <c r="G29" s="455" t="s">
        <v>387</v>
      </c>
      <c r="H29" s="455" t="s">
        <v>387</v>
      </c>
      <c r="I29" s="460"/>
      <c r="J29" s="96"/>
      <c r="K29" s="38"/>
      <c r="L29" s="38"/>
    </row>
    <row r="30" spans="1:12" s="37" customFormat="1" ht="42" customHeight="1" x14ac:dyDescent="0.25">
      <c r="A30" s="40" t="s">
        <v>183</v>
      </c>
      <c r="B30" s="43" t="s">
        <v>300</v>
      </c>
      <c r="C30" s="455" t="s">
        <v>387</v>
      </c>
      <c r="D30" s="455" t="s">
        <v>387</v>
      </c>
      <c r="E30" s="455" t="s">
        <v>387</v>
      </c>
      <c r="F30" s="455" t="s">
        <v>387</v>
      </c>
      <c r="G30" s="455" t="s">
        <v>387</v>
      </c>
      <c r="H30" s="455" t="s">
        <v>387</v>
      </c>
      <c r="I30" s="460"/>
      <c r="J30" s="96"/>
      <c r="K30" s="38"/>
      <c r="L30" s="38"/>
    </row>
    <row r="31" spans="1:12" s="37" customFormat="1" ht="37.5" customHeight="1" x14ac:dyDescent="0.25">
      <c r="A31" s="40" t="s">
        <v>182</v>
      </c>
      <c r="B31" s="39" t="s">
        <v>296</v>
      </c>
      <c r="C31" s="455">
        <v>45364</v>
      </c>
      <c r="D31" s="455">
        <v>45364</v>
      </c>
      <c r="E31" s="455">
        <v>45364</v>
      </c>
      <c r="F31" s="455">
        <v>45364</v>
      </c>
      <c r="G31" s="455">
        <v>45364</v>
      </c>
      <c r="H31" s="455">
        <v>45364</v>
      </c>
      <c r="I31" s="460">
        <v>1</v>
      </c>
      <c r="J31" s="96"/>
      <c r="K31" s="38"/>
      <c r="L31" s="38"/>
    </row>
    <row r="32" spans="1:12" s="37" customFormat="1" ht="31.5" x14ac:dyDescent="0.25">
      <c r="A32" s="40" t="s">
        <v>180</v>
      </c>
      <c r="B32" s="39" t="s">
        <v>301</v>
      </c>
      <c r="C32" s="455">
        <v>45442</v>
      </c>
      <c r="D32" s="455">
        <v>45442</v>
      </c>
      <c r="E32" s="455">
        <v>45442</v>
      </c>
      <c r="F32" s="455">
        <v>45442</v>
      </c>
      <c r="G32" s="455">
        <v>45442</v>
      </c>
      <c r="H32" s="455">
        <v>45442</v>
      </c>
      <c r="I32" s="460">
        <v>1</v>
      </c>
      <c r="J32" s="96"/>
      <c r="K32" s="38"/>
      <c r="L32" s="38"/>
    </row>
    <row r="33" spans="1:12" s="37" customFormat="1" ht="37.5" customHeight="1" x14ac:dyDescent="0.25">
      <c r="A33" s="40" t="s">
        <v>312</v>
      </c>
      <c r="B33" s="39" t="s">
        <v>233</v>
      </c>
      <c r="C33" s="455" t="s">
        <v>387</v>
      </c>
      <c r="D33" s="455" t="s">
        <v>387</v>
      </c>
      <c r="E33" s="455" t="s">
        <v>387</v>
      </c>
      <c r="F33" s="455" t="s">
        <v>387</v>
      </c>
      <c r="G33" s="455" t="s">
        <v>387</v>
      </c>
      <c r="H33" s="455" t="s">
        <v>387</v>
      </c>
      <c r="I33" s="460"/>
      <c r="J33" s="96"/>
      <c r="K33" s="38"/>
      <c r="L33" s="38"/>
    </row>
    <row r="34" spans="1:12" s="37" customFormat="1" ht="47.25" customHeight="1" x14ac:dyDescent="0.25">
      <c r="A34" s="40" t="s">
        <v>313</v>
      </c>
      <c r="B34" s="39" t="s">
        <v>305</v>
      </c>
      <c r="C34" s="455" t="s">
        <v>387</v>
      </c>
      <c r="D34" s="455" t="s">
        <v>387</v>
      </c>
      <c r="E34" s="455" t="s">
        <v>387</v>
      </c>
      <c r="F34" s="455" t="s">
        <v>387</v>
      </c>
      <c r="G34" s="455" t="s">
        <v>387</v>
      </c>
      <c r="H34" s="455" t="s">
        <v>387</v>
      </c>
      <c r="I34" s="460"/>
      <c r="J34" s="96"/>
      <c r="K34" s="42"/>
      <c r="L34" s="38"/>
    </row>
    <row r="35" spans="1:12" s="37" customFormat="1" ht="49.5" customHeight="1" x14ac:dyDescent="0.25">
      <c r="A35" s="40" t="s">
        <v>314</v>
      </c>
      <c r="B35" s="39" t="s">
        <v>181</v>
      </c>
      <c r="C35" s="455">
        <v>45693</v>
      </c>
      <c r="D35" s="455">
        <v>45693</v>
      </c>
      <c r="E35" s="455">
        <v>45693</v>
      </c>
      <c r="F35" s="455">
        <v>45693</v>
      </c>
      <c r="G35" s="455">
        <v>45693</v>
      </c>
      <c r="H35" s="455">
        <v>45693</v>
      </c>
      <c r="I35" s="460">
        <v>1</v>
      </c>
      <c r="J35" s="96"/>
      <c r="K35" s="42"/>
      <c r="L35" s="38"/>
    </row>
    <row r="36" spans="1:12" ht="37.5" customHeight="1" x14ac:dyDescent="0.25">
      <c r="A36" s="40" t="s">
        <v>315</v>
      </c>
      <c r="B36" s="39" t="s">
        <v>297</v>
      </c>
      <c r="C36" s="455" t="s">
        <v>387</v>
      </c>
      <c r="D36" s="455" t="s">
        <v>387</v>
      </c>
      <c r="E36" s="455" t="s">
        <v>387</v>
      </c>
      <c r="F36" s="455" t="s">
        <v>387</v>
      </c>
      <c r="G36" s="455" t="s">
        <v>387</v>
      </c>
      <c r="H36" s="455" t="s">
        <v>387</v>
      </c>
      <c r="I36" s="460"/>
      <c r="J36" s="96"/>
      <c r="K36" s="38"/>
      <c r="L36" s="38"/>
    </row>
    <row r="37" spans="1:12" x14ac:dyDescent="0.25">
      <c r="A37" s="40" t="s">
        <v>316</v>
      </c>
      <c r="B37" s="39" t="s">
        <v>179</v>
      </c>
      <c r="C37" s="455">
        <v>45474</v>
      </c>
      <c r="D37" s="455">
        <v>45474</v>
      </c>
      <c r="E37" s="455">
        <v>45474</v>
      </c>
      <c r="F37" s="455">
        <v>45474</v>
      </c>
      <c r="G37" s="455">
        <v>45474</v>
      </c>
      <c r="H37" s="455">
        <v>45474</v>
      </c>
      <c r="I37" s="460">
        <v>1</v>
      </c>
      <c r="J37" s="96"/>
      <c r="K37" s="38"/>
      <c r="L37" s="38"/>
    </row>
    <row r="38" spans="1:12" x14ac:dyDescent="0.25">
      <c r="A38" s="40" t="s">
        <v>317</v>
      </c>
      <c r="B38" s="41" t="s">
        <v>178</v>
      </c>
      <c r="C38" s="459"/>
      <c r="D38" s="459"/>
      <c r="E38" s="459"/>
      <c r="F38" s="459"/>
      <c r="G38" s="459"/>
      <c r="H38" s="459"/>
      <c r="I38" s="460"/>
      <c r="J38" s="96"/>
      <c r="K38" s="38"/>
      <c r="L38" s="38"/>
    </row>
    <row r="39" spans="1:12" ht="63" x14ac:dyDescent="0.25">
      <c r="A39" s="40">
        <v>2</v>
      </c>
      <c r="B39" s="39" t="s">
        <v>302</v>
      </c>
      <c r="C39" s="455">
        <v>45364</v>
      </c>
      <c r="D39" s="455">
        <v>45364</v>
      </c>
      <c r="E39" s="455">
        <v>45364</v>
      </c>
      <c r="F39" s="455">
        <v>45364</v>
      </c>
      <c r="G39" s="455">
        <v>45364</v>
      </c>
      <c r="H39" s="455">
        <v>45364</v>
      </c>
      <c r="I39" s="460">
        <v>1</v>
      </c>
      <c r="J39" s="96"/>
      <c r="K39" s="38"/>
      <c r="L39" s="38"/>
    </row>
    <row r="40" spans="1:12" ht="33.75" customHeight="1" x14ac:dyDescent="0.25">
      <c r="A40" s="40" t="s">
        <v>177</v>
      </c>
      <c r="B40" s="39" t="s">
        <v>304</v>
      </c>
      <c r="C40" s="455" t="s">
        <v>387</v>
      </c>
      <c r="D40" s="455" t="s">
        <v>387</v>
      </c>
      <c r="E40" s="455" t="s">
        <v>387</v>
      </c>
      <c r="F40" s="455" t="s">
        <v>387</v>
      </c>
      <c r="G40" s="455" t="s">
        <v>387</v>
      </c>
      <c r="H40" s="455" t="s">
        <v>387</v>
      </c>
      <c r="I40" s="460"/>
      <c r="J40" s="96"/>
      <c r="K40" s="38"/>
      <c r="L40" s="38"/>
    </row>
    <row r="41" spans="1:12" ht="63" customHeight="1" x14ac:dyDescent="0.25">
      <c r="A41" s="40" t="s">
        <v>176</v>
      </c>
      <c r="B41" s="41" t="s">
        <v>380</v>
      </c>
      <c r="C41" s="455"/>
      <c r="D41" s="455"/>
      <c r="E41" s="455"/>
      <c r="F41" s="455"/>
      <c r="G41" s="455"/>
      <c r="H41" s="455"/>
      <c r="I41" s="460"/>
      <c r="J41" s="96"/>
      <c r="K41" s="38"/>
      <c r="L41" s="38"/>
    </row>
    <row r="42" spans="1:12" ht="58.5" customHeight="1" x14ac:dyDescent="0.25">
      <c r="A42" s="40">
        <v>3</v>
      </c>
      <c r="B42" s="39" t="s">
        <v>303</v>
      </c>
      <c r="C42" s="455" t="s">
        <v>387</v>
      </c>
      <c r="D42" s="455" t="s">
        <v>387</v>
      </c>
      <c r="E42" s="455" t="s">
        <v>387</v>
      </c>
      <c r="F42" s="455" t="s">
        <v>387</v>
      </c>
      <c r="G42" s="455" t="s">
        <v>387</v>
      </c>
      <c r="H42" s="455" t="s">
        <v>387</v>
      </c>
      <c r="I42" s="460"/>
      <c r="J42" s="96"/>
      <c r="K42" s="38"/>
      <c r="L42" s="38"/>
    </row>
    <row r="43" spans="1:12" ht="34.5" customHeight="1" x14ac:dyDescent="0.25">
      <c r="A43" s="40" t="s">
        <v>175</v>
      </c>
      <c r="B43" s="39" t="s">
        <v>173</v>
      </c>
      <c r="C43" s="455" t="s">
        <v>387</v>
      </c>
      <c r="D43" s="455" t="s">
        <v>387</v>
      </c>
      <c r="E43" s="455" t="s">
        <v>387</v>
      </c>
      <c r="F43" s="455" t="s">
        <v>387</v>
      </c>
      <c r="G43" s="455" t="s">
        <v>387</v>
      </c>
      <c r="H43" s="455" t="s">
        <v>387</v>
      </c>
      <c r="I43" s="460"/>
      <c r="J43" s="96"/>
      <c r="K43" s="38"/>
      <c r="L43" s="38"/>
    </row>
    <row r="44" spans="1:12" ht="24.75" customHeight="1" x14ac:dyDescent="0.25">
      <c r="A44" s="40" t="s">
        <v>174</v>
      </c>
      <c r="B44" s="39" t="s">
        <v>171</v>
      </c>
      <c r="C44" s="455">
        <v>45364</v>
      </c>
      <c r="D44" s="455">
        <v>45895</v>
      </c>
      <c r="E44" s="455">
        <v>45364</v>
      </c>
      <c r="F44" s="455">
        <v>45895</v>
      </c>
      <c r="G44" s="455">
        <v>45364</v>
      </c>
      <c r="H44" s="455">
        <v>45895</v>
      </c>
      <c r="I44" s="460">
        <v>1</v>
      </c>
      <c r="J44" s="96"/>
      <c r="K44" s="38"/>
      <c r="L44" s="38"/>
    </row>
    <row r="45" spans="1:12" ht="90.75" customHeight="1" x14ac:dyDescent="0.25">
      <c r="A45" s="40" t="s">
        <v>172</v>
      </c>
      <c r="B45" s="39" t="s">
        <v>308</v>
      </c>
      <c r="C45" s="455" t="s">
        <v>387</v>
      </c>
      <c r="D45" s="455" t="s">
        <v>387</v>
      </c>
      <c r="E45" s="455" t="s">
        <v>387</v>
      </c>
      <c r="F45" s="455" t="s">
        <v>387</v>
      </c>
      <c r="G45" s="455" t="s">
        <v>387</v>
      </c>
      <c r="H45" s="455" t="s">
        <v>387</v>
      </c>
      <c r="I45" s="460"/>
      <c r="J45" s="96"/>
      <c r="K45" s="38"/>
      <c r="L45" s="38"/>
    </row>
    <row r="46" spans="1:12" ht="167.25" customHeight="1" x14ac:dyDescent="0.25">
      <c r="A46" s="40" t="s">
        <v>170</v>
      </c>
      <c r="B46" s="39" t="s">
        <v>306</v>
      </c>
      <c r="C46" s="455" t="s">
        <v>387</v>
      </c>
      <c r="D46" s="455" t="s">
        <v>387</v>
      </c>
      <c r="E46" s="455" t="s">
        <v>387</v>
      </c>
      <c r="F46" s="455" t="s">
        <v>387</v>
      </c>
      <c r="G46" s="455" t="s">
        <v>387</v>
      </c>
      <c r="H46" s="455" t="s">
        <v>387</v>
      </c>
      <c r="I46" s="460"/>
      <c r="J46" s="96"/>
      <c r="K46" s="38"/>
      <c r="L46" s="38"/>
    </row>
    <row r="47" spans="1:12" ht="30.75" customHeight="1" x14ac:dyDescent="0.25">
      <c r="A47" s="40" t="s">
        <v>168</v>
      </c>
      <c r="B47" s="39" t="s">
        <v>169</v>
      </c>
      <c r="C47" s="455">
        <v>45651</v>
      </c>
      <c r="D47" s="455">
        <v>45928</v>
      </c>
      <c r="E47" s="455">
        <v>45651</v>
      </c>
      <c r="F47" s="455">
        <v>45928</v>
      </c>
      <c r="G47" s="455">
        <v>45651</v>
      </c>
      <c r="H47" s="455">
        <v>45928</v>
      </c>
      <c r="I47" s="460">
        <v>1</v>
      </c>
      <c r="J47" s="96"/>
      <c r="K47" s="38"/>
      <c r="L47" s="38"/>
    </row>
    <row r="48" spans="1:12" ht="37.5" customHeight="1" x14ac:dyDescent="0.25">
      <c r="A48" s="40" t="s">
        <v>318</v>
      </c>
      <c r="B48" s="41" t="s">
        <v>167</v>
      </c>
      <c r="C48" s="455"/>
      <c r="D48" s="455"/>
      <c r="E48" s="455"/>
      <c r="F48" s="455"/>
      <c r="G48" s="455"/>
      <c r="H48" s="455"/>
      <c r="I48" s="460"/>
      <c r="J48" s="96"/>
      <c r="K48" s="38"/>
      <c r="L48" s="38"/>
    </row>
    <row r="49" spans="1:12" ht="35.25" customHeight="1" x14ac:dyDescent="0.25">
      <c r="A49" s="40">
        <v>4</v>
      </c>
      <c r="B49" s="39" t="s">
        <v>165</v>
      </c>
      <c r="C49" s="455" t="s">
        <v>387</v>
      </c>
      <c r="D49" s="455" t="s">
        <v>387</v>
      </c>
      <c r="E49" s="455" t="s">
        <v>387</v>
      </c>
      <c r="F49" s="455" t="s">
        <v>387</v>
      </c>
      <c r="G49" s="455" t="s">
        <v>387</v>
      </c>
      <c r="H49" s="455" t="s">
        <v>387</v>
      </c>
      <c r="I49" s="460"/>
      <c r="J49" s="96"/>
      <c r="K49" s="38"/>
      <c r="L49" s="38"/>
    </row>
    <row r="50" spans="1:12" ht="86.25" customHeight="1" x14ac:dyDescent="0.25">
      <c r="A50" s="40" t="s">
        <v>166</v>
      </c>
      <c r="B50" s="39" t="s">
        <v>307</v>
      </c>
      <c r="C50" s="455">
        <v>45657</v>
      </c>
      <c r="D50" s="455">
        <v>45930</v>
      </c>
      <c r="E50" s="455">
        <v>45657</v>
      </c>
      <c r="F50" s="455">
        <v>45930</v>
      </c>
      <c r="G50" s="455">
        <v>45657</v>
      </c>
      <c r="H50" s="455">
        <v>45930</v>
      </c>
      <c r="I50" s="460">
        <v>1</v>
      </c>
      <c r="J50" s="96"/>
      <c r="K50" s="38"/>
      <c r="L50" s="38"/>
    </row>
    <row r="51" spans="1:12" ht="77.25" customHeight="1" x14ac:dyDescent="0.25">
      <c r="A51" s="40" t="s">
        <v>164</v>
      </c>
      <c r="B51" s="39" t="s">
        <v>309</v>
      </c>
      <c r="C51" s="455" t="s">
        <v>387</v>
      </c>
      <c r="D51" s="455" t="s">
        <v>387</v>
      </c>
      <c r="E51" s="455" t="s">
        <v>387</v>
      </c>
      <c r="F51" s="455" t="s">
        <v>387</v>
      </c>
      <c r="G51" s="455" t="s">
        <v>387</v>
      </c>
      <c r="H51" s="455" t="s">
        <v>387</v>
      </c>
      <c r="I51" s="460"/>
      <c r="J51" s="96"/>
      <c r="K51" s="38"/>
      <c r="L51" s="38"/>
    </row>
    <row r="52" spans="1:12" ht="71.25" customHeight="1" x14ac:dyDescent="0.25">
      <c r="A52" s="40" t="s">
        <v>162</v>
      </c>
      <c r="B52" s="39" t="s">
        <v>163</v>
      </c>
      <c r="C52" s="455" t="s">
        <v>387</v>
      </c>
      <c r="D52" s="455" t="s">
        <v>387</v>
      </c>
      <c r="E52" s="455" t="s">
        <v>387</v>
      </c>
      <c r="F52" s="455" t="s">
        <v>387</v>
      </c>
      <c r="G52" s="455" t="s">
        <v>387</v>
      </c>
      <c r="H52" s="455" t="s">
        <v>387</v>
      </c>
      <c r="I52" s="460"/>
      <c r="J52" s="96"/>
      <c r="K52" s="38"/>
      <c r="L52" s="38"/>
    </row>
    <row r="53" spans="1:12" ht="48" customHeight="1" x14ac:dyDescent="0.25">
      <c r="A53" s="40" t="s">
        <v>160</v>
      </c>
      <c r="B53" s="79" t="s">
        <v>310</v>
      </c>
      <c r="C53" s="455">
        <v>45657</v>
      </c>
      <c r="D53" s="455">
        <v>45930</v>
      </c>
      <c r="E53" s="455">
        <v>45657</v>
      </c>
      <c r="F53" s="455">
        <v>45930</v>
      </c>
      <c r="G53" s="455">
        <v>45657</v>
      </c>
      <c r="H53" s="455">
        <v>45930</v>
      </c>
      <c r="I53" s="460">
        <v>1</v>
      </c>
      <c r="J53" s="96"/>
      <c r="K53" s="38"/>
      <c r="L53" s="38"/>
    </row>
    <row r="54" spans="1:12" ht="46.5" customHeight="1" x14ac:dyDescent="0.25">
      <c r="A54" s="40" t="s">
        <v>311</v>
      </c>
      <c r="B54" s="39" t="s">
        <v>161</v>
      </c>
      <c r="C54" s="455" t="s">
        <v>387</v>
      </c>
      <c r="D54" s="455" t="s">
        <v>387</v>
      </c>
      <c r="E54" s="455" t="s">
        <v>387</v>
      </c>
      <c r="F54" s="455" t="s">
        <v>387</v>
      </c>
      <c r="G54" s="455" t="s">
        <v>387</v>
      </c>
      <c r="H54" s="455" t="s">
        <v>387</v>
      </c>
      <c r="I54" s="460"/>
      <c r="J54" s="96"/>
      <c r="K54" s="38"/>
      <c r="L54" s="38"/>
    </row>
  </sheetData>
  <mergeCells count="22">
    <mergeCell ref="L21:L23"/>
    <mergeCell ref="C22:D22"/>
    <mergeCell ref="G22:H22"/>
    <mergeCell ref="A21:A23"/>
    <mergeCell ref="B21:B23"/>
    <mergeCell ref="C21:H21"/>
    <mergeCell ref="I21:I23"/>
    <mergeCell ref="J21:J23"/>
    <mergeCell ref="K21:K23"/>
    <mergeCell ref="E22:F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24" top="0.45" bottom="0.46"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77"/>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6" width="17.42578125" style="219" customWidth="1"/>
    <col min="7" max="7" width="18.7109375" style="219" customWidth="1"/>
    <col min="8" max="8" width="10.5703125" style="219" customWidth="1"/>
    <col min="9" max="9" width="9" style="219" customWidth="1"/>
    <col min="10" max="10" width="10.85546875" style="219" customWidth="1"/>
    <col min="11" max="27" width="9" style="219" customWidth="1"/>
    <col min="28" max="28" width="13.140625" style="219" customWidth="1"/>
    <col min="29" max="29" width="19" style="219" customWidth="1"/>
    <col min="30" max="30" width="11.42578125" style="219" customWidth="1"/>
    <col min="31" max="32" width="11.5703125" style="219" bestFit="1" customWidth="1"/>
    <col min="33" max="16384" width="9.140625" style="219"/>
  </cols>
  <sheetData>
    <row r="1" spans="1:29" ht="18.75" x14ac:dyDescent="0.25">
      <c r="AC1" s="229" t="s">
        <v>64</v>
      </c>
    </row>
    <row r="2" spans="1:29" ht="18.75" x14ac:dyDescent="0.3">
      <c r="AC2" s="230" t="s">
        <v>6</v>
      </c>
    </row>
    <row r="3" spans="1:29" ht="18.75" x14ac:dyDescent="0.3">
      <c r="AC3" s="230" t="s">
        <v>63</v>
      </c>
    </row>
    <row r="4" spans="1:29" ht="18.75" customHeight="1" x14ac:dyDescent="0.25">
      <c r="A4" s="484" t="str">
        <f>'1. паспорт местоположение'!A5:C5</f>
        <v>Год раскрытия информации: 2026 год</v>
      </c>
      <c r="B4" s="484"/>
      <c r="C4" s="484"/>
      <c r="D4" s="484"/>
      <c r="E4" s="484"/>
      <c r="F4" s="484"/>
      <c r="G4" s="484"/>
      <c r="H4" s="484"/>
      <c r="I4" s="484"/>
      <c r="J4" s="484"/>
      <c r="K4" s="484"/>
      <c r="L4" s="484"/>
      <c r="M4" s="484"/>
      <c r="N4" s="484"/>
      <c r="O4" s="484"/>
      <c r="P4" s="484"/>
      <c r="Q4" s="484"/>
      <c r="R4" s="484"/>
      <c r="S4" s="484"/>
      <c r="T4" s="484"/>
      <c r="U4" s="484"/>
      <c r="V4" s="484"/>
      <c r="W4" s="484"/>
      <c r="X4" s="484"/>
      <c r="Y4" s="484"/>
      <c r="Z4" s="484"/>
      <c r="AA4" s="484"/>
      <c r="AB4" s="484"/>
      <c r="AC4" s="484"/>
    </row>
    <row r="5" spans="1:29" ht="18.75" x14ac:dyDescent="0.3">
      <c r="AC5" s="230"/>
    </row>
    <row r="6" spans="1:29" ht="18.75" x14ac:dyDescent="0.25">
      <c r="A6" s="488" t="s">
        <v>5</v>
      </c>
      <c r="B6" s="488"/>
      <c r="C6" s="488"/>
      <c r="D6" s="488"/>
      <c r="E6" s="488"/>
      <c r="F6" s="488"/>
      <c r="G6" s="488"/>
      <c r="H6" s="488"/>
      <c r="I6" s="488"/>
      <c r="J6" s="488"/>
      <c r="K6" s="488"/>
      <c r="L6" s="488"/>
      <c r="M6" s="488"/>
      <c r="N6" s="488"/>
      <c r="O6" s="488"/>
      <c r="P6" s="488"/>
      <c r="Q6" s="488"/>
      <c r="R6" s="488"/>
      <c r="S6" s="488"/>
      <c r="T6" s="488"/>
      <c r="U6" s="488"/>
      <c r="V6" s="488"/>
      <c r="W6" s="488"/>
      <c r="X6" s="488"/>
      <c r="Y6" s="488"/>
      <c r="Z6" s="488"/>
      <c r="AA6" s="488"/>
      <c r="AB6" s="488"/>
      <c r="AC6" s="488"/>
    </row>
    <row r="7" spans="1:29" ht="18.75" x14ac:dyDescent="0.25">
      <c r="A7" s="231"/>
      <c r="B7" s="231"/>
      <c r="C7" s="231"/>
      <c r="D7" s="231"/>
      <c r="E7" s="231"/>
      <c r="F7" s="231"/>
      <c r="G7" s="231"/>
      <c r="H7" s="231"/>
      <c r="I7" s="231"/>
      <c r="J7" s="231"/>
      <c r="K7" s="231"/>
      <c r="L7" s="231"/>
      <c r="M7" s="231"/>
      <c r="N7" s="231"/>
      <c r="O7" s="231"/>
      <c r="P7" s="232"/>
      <c r="Q7" s="232"/>
      <c r="R7" s="232"/>
      <c r="S7" s="232"/>
      <c r="T7" s="232"/>
      <c r="U7" s="232"/>
      <c r="V7" s="232"/>
      <c r="W7" s="232"/>
      <c r="X7" s="232"/>
      <c r="Y7" s="232"/>
      <c r="Z7" s="232"/>
      <c r="AA7" s="232"/>
      <c r="AB7" s="232"/>
      <c r="AC7" s="232"/>
    </row>
    <row r="8" spans="1:29" x14ac:dyDescent="0.25">
      <c r="A8" s="606" t="s">
        <v>497</v>
      </c>
      <c r="B8" s="606"/>
      <c r="C8" s="606"/>
      <c r="D8" s="606"/>
      <c r="E8" s="606"/>
      <c r="F8" s="606"/>
      <c r="G8" s="606"/>
      <c r="H8" s="606"/>
      <c r="I8" s="606"/>
      <c r="J8" s="606"/>
      <c r="K8" s="606"/>
      <c r="L8" s="606"/>
      <c r="M8" s="606"/>
      <c r="N8" s="606"/>
      <c r="O8" s="606"/>
      <c r="P8" s="606"/>
      <c r="Q8" s="606"/>
      <c r="R8" s="606"/>
      <c r="S8" s="606"/>
      <c r="T8" s="606"/>
      <c r="U8" s="606"/>
      <c r="V8" s="606"/>
      <c r="W8" s="606"/>
      <c r="X8" s="606"/>
      <c r="Y8" s="606"/>
      <c r="Z8" s="606"/>
      <c r="AA8" s="606"/>
      <c r="AB8" s="606"/>
      <c r="AC8" s="606"/>
    </row>
    <row r="9" spans="1:29" ht="18.75" customHeight="1" x14ac:dyDescent="0.25">
      <c r="A9" s="485" t="s">
        <v>4</v>
      </c>
      <c r="B9" s="485"/>
      <c r="C9" s="485"/>
      <c r="D9" s="485"/>
      <c r="E9" s="485"/>
      <c r="F9" s="485"/>
      <c r="G9" s="485"/>
      <c r="H9" s="485"/>
      <c r="I9" s="485"/>
      <c r="J9" s="485"/>
      <c r="K9" s="485"/>
      <c r="L9" s="485"/>
      <c r="M9" s="485"/>
      <c r="N9" s="485"/>
      <c r="O9" s="485"/>
      <c r="P9" s="485"/>
      <c r="Q9" s="485"/>
      <c r="R9" s="485"/>
      <c r="S9" s="485"/>
      <c r="T9" s="485"/>
      <c r="U9" s="485"/>
      <c r="V9" s="485"/>
      <c r="W9" s="485"/>
      <c r="X9" s="485"/>
      <c r="Y9" s="485"/>
      <c r="Z9" s="485"/>
      <c r="AA9" s="485"/>
      <c r="AB9" s="485"/>
      <c r="AC9" s="485"/>
    </row>
    <row r="10" spans="1:29" ht="18.75" x14ac:dyDescent="0.25">
      <c r="A10" s="231"/>
      <c r="B10" s="231"/>
      <c r="C10" s="231"/>
      <c r="D10" s="231"/>
      <c r="E10" s="231"/>
      <c r="F10" s="231"/>
      <c r="G10" s="231"/>
      <c r="H10" s="231"/>
      <c r="I10" s="231"/>
      <c r="J10" s="231"/>
      <c r="K10" s="231"/>
      <c r="L10" s="231"/>
      <c r="M10" s="231"/>
      <c r="N10" s="231"/>
      <c r="O10" s="231"/>
      <c r="P10" s="232"/>
      <c r="Q10" s="232"/>
      <c r="R10" s="232"/>
      <c r="S10" s="232"/>
      <c r="T10" s="232"/>
      <c r="U10" s="232"/>
      <c r="V10" s="232"/>
      <c r="W10" s="232"/>
      <c r="X10" s="232"/>
      <c r="Y10" s="232"/>
      <c r="Z10" s="232"/>
      <c r="AA10" s="232"/>
      <c r="AB10" s="232"/>
      <c r="AC10" s="232"/>
    </row>
    <row r="11" spans="1:29" x14ac:dyDescent="0.25">
      <c r="A11" s="618" t="str">
        <f>'1. паспорт местоположение'!A12:C12</f>
        <v>L_48-0,4уст-23</v>
      </c>
      <c r="B11" s="618"/>
      <c r="C11" s="618"/>
      <c r="D11" s="618"/>
      <c r="E11" s="618"/>
      <c r="F11" s="618"/>
      <c r="G11" s="618"/>
      <c r="H11" s="618"/>
      <c r="I11" s="618"/>
      <c r="J11" s="618"/>
      <c r="K11" s="618"/>
      <c r="L11" s="618"/>
      <c r="M11" s="618"/>
      <c r="N11" s="618"/>
      <c r="O11" s="618"/>
      <c r="P11" s="618"/>
      <c r="Q11" s="618"/>
      <c r="R11" s="618"/>
      <c r="S11" s="618"/>
      <c r="T11" s="618"/>
      <c r="U11" s="618"/>
      <c r="V11" s="618"/>
      <c r="W11" s="618"/>
      <c r="X11" s="618"/>
      <c r="Y11" s="618"/>
      <c r="Z11" s="618"/>
      <c r="AA11" s="618"/>
      <c r="AB11" s="618"/>
      <c r="AC11" s="618"/>
    </row>
    <row r="12" spans="1:29" x14ac:dyDescent="0.25">
      <c r="A12" s="485" t="s">
        <v>3</v>
      </c>
      <c r="B12" s="485"/>
      <c r="C12" s="485"/>
      <c r="D12" s="485"/>
      <c r="E12" s="485"/>
      <c r="F12" s="485"/>
      <c r="G12" s="485"/>
      <c r="H12" s="485"/>
      <c r="I12" s="485"/>
      <c r="J12" s="485"/>
      <c r="K12" s="485"/>
      <c r="L12" s="485"/>
      <c r="M12" s="485"/>
      <c r="N12" s="485"/>
      <c r="O12" s="485"/>
      <c r="P12" s="485"/>
      <c r="Q12" s="485"/>
      <c r="R12" s="485"/>
      <c r="S12" s="485"/>
      <c r="T12" s="485"/>
      <c r="U12" s="485"/>
      <c r="V12" s="485"/>
      <c r="W12" s="485"/>
      <c r="X12" s="485"/>
      <c r="Y12" s="485"/>
      <c r="Z12" s="485"/>
      <c r="AA12" s="485"/>
      <c r="AB12" s="485"/>
      <c r="AC12" s="485"/>
    </row>
    <row r="13" spans="1:29" ht="16.5" customHeight="1" x14ac:dyDescent="0.3">
      <c r="A13" s="233"/>
      <c r="B13" s="233"/>
      <c r="C13" s="233"/>
      <c r="D13" s="233"/>
      <c r="E13" s="233"/>
      <c r="F13" s="233"/>
      <c r="G13" s="233"/>
      <c r="H13" s="233"/>
      <c r="I13" s="233"/>
      <c r="J13" s="233"/>
      <c r="K13" s="233"/>
      <c r="L13" s="233"/>
      <c r="M13" s="233"/>
      <c r="N13" s="233"/>
      <c r="O13" s="233"/>
      <c r="P13" s="228"/>
      <c r="Q13" s="228"/>
      <c r="R13" s="228"/>
      <c r="S13" s="228"/>
      <c r="T13" s="228"/>
      <c r="U13" s="228"/>
      <c r="V13" s="228"/>
      <c r="W13" s="228"/>
      <c r="X13" s="228"/>
      <c r="Y13" s="228"/>
      <c r="Z13" s="228"/>
      <c r="AA13" s="228"/>
      <c r="AB13" s="228"/>
      <c r="AC13" s="228"/>
    </row>
    <row r="14" spans="1:29" ht="39.75" customHeight="1" x14ac:dyDescent="0.25">
      <c r="A14" s="606"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(2028 прибор учёта электроэнергии)</v>
      </c>
      <c r="B14" s="606"/>
      <c r="C14" s="606"/>
      <c r="D14" s="606"/>
      <c r="E14" s="606"/>
      <c r="F14" s="606"/>
      <c r="G14" s="606"/>
      <c r="H14" s="606"/>
      <c r="I14" s="606"/>
      <c r="J14" s="606"/>
      <c r="K14" s="606"/>
      <c r="L14" s="606"/>
      <c r="M14" s="606"/>
      <c r="N14" s="606"/>
      <c r="O14" s="606"/>
      <c r="P14" s="606"/>
      <c r="Q14" s="606"/>
      <c r="R14" s="606"/>
      <c r="S14" s="606"/>
      <c r="T14" s="606"/>
      <c r="U14" s="606"/>
      <c r="V14" s="606"/>
      <c r="W14" s="606"/>
      <c r="X14" s="606"/>
      <c r="Y14" s="606"/>
      <c r="Z14" s="606"/>
      <c r="AA14" s="606"/>
      <c r="AB14" s="606"/>
      <c r="AC14" s="606"/>
    </row>
    <row r="15" spans="1:29" ht="15.75" customHeight="1" x14ac:dyDescent="0.25">
      <c r="A15" s="485" t="s">
        <v>2</v>
      </c>
      <c r="B15" s="485"/>
      <c r="C15" s="485"/>
      <c r="D15" s="485"/>
      <c r="E15" s="485"/>
      <c r="F15" s="485"/>
      <c r="G15" s="485"/>
      <c r="H15" s="485"/>
      <c r="I15" s="485"/>
      <c r="J15" s="485"/>
      <c r="K15" s="485"/>
      <c r="L15" s="485"/>
      <c r="M15" s="485"/>
      <c r="N15" s="485"/>
      <c r="O15" s="485"/>
      <c r="P15" s="485"/>
      <c r="Q15" s="485"/>
      <c r="R15" s="485"/>
      <c r="S15" s="485"/>
      <c r="T15" s="485"/>
      <c r="U15" s="485"/>
      <c r="V15" s="485"/>
      <c r="W15" s="485"/>
      <c r="X15" s="485"/>
      <c r="Y15" s="485"/>
      <c r="Z15" s="485"/>
      <c r="AA15" s="485"/>
      <c r="AB15" s="485"/>
      <c r="AC15" s="485"/>
    </row>
    <row r="16" spans="1:29" x14ac:dyDescent="0.25">
      <c r="A16" s="607"/>
      <c r="B16" s="607"/>
      <c r="C16" s="607"/>
      <c r="D16" s="607"/>
      <c r="E16" s="607"/>
      <c r="F16" s="607"/>
      <c r="G16" s="607"/>
      <c r="H16" s="607"/>
      <c r="I16" s="607"/>
      <c r="J16" s="607"/>
      <c r="K16" s="607"/>
      <c r="L16" s="607"/>
      <c r="M16" s="607"/>
      <c r="N16" s="607"/>
      <c r="O16" s="607"/>
      <c r="P16" s="607"/>
      <c r="Q16" s="607"/>
      <c r="R16" s="607"/>
      <c r="S16" s="607"/>
      <c r="T16" s="607"/>
      <c r="U16" s="607"/>
      <c r="V16" s="607"/>
      <c r="W16" s="607"/>
      <c r="X16" s="607"/>
      <c r="Y16" s="607"/>
      <c r="Z16" s="607"/>
      <c r="AA16" s="607"/>
      <c r="AB16" s="607"/>
      <c r="AC16" s="607"/>
    </row>
    <row r="18" spans="1:32" x14ac:dyDescent="0.25">
      <c r="A18" s="608" t="s">
        <v>351</v>
      </c>
      <c r="B18" s="608"/>
      <c r="C18" s="608"/>
      <c r="D18" s="608"/>
      <c r="E18" s="608"/>
      <c r="F18" s="608"/>
      <c r="G18" s="608"/>
      <c r="H18" s="608"/>
      <c r="I18" s="608"/>
      <c r="J18" s="608"/>
      <c r="K18" s="608"/>
      <c r="L18" s="608"/>
      <c r="M18" s="608"/>
      <c r="N18" s="608"/>
      <c r="O18" s="608"/>
      <c r="P18" s="608"/>
      <c r="Q18" s="608"/>
      <c r="R18" s="608"/>
      <c r="S18" s="608"/>
      <c r="T18" s="608"/>
      <c r="U18" s="608"/>
      <c r="V18" s="608"/>
      <c r="W18" s="608"/>
      <c r="X18" s="608"/>
      <c r="Y18" s="608"/>
      <c r="Z18" s="608"/>
      <c r="AA18" s="608"/>
      <c r="AB18" s="608"/>
      <c r="AC18" s="608"/>
    </row>
    <row r="19" spans="1:32" x14ac:dyDescent="0.25">
      <c r="B19" s="239"/>
    </row>
    <row r="20" spans="1:32" ht="33" customHeight="1" x14ac:dyDescent="0.25">
      <c r="A20" s="610" t="s">
        <v>159</v>
      </c>
      <c r="B20" s="610" t="s">
        <v>158</v>
      </c>
      <c r="C20" s="613" t="s">
        <v>157</v>
      </c>
      <c r="D20" s="613"/>
      <c r="E20" s="614" t="s">
        <v>156</v>
      </c>
      <c r="F20" s="614"/>
      <c r="G20" s="615" t="s">
        <v>573</v>
      </c>
      <c r="H20" s="619" t="s">
        <v>501</v>
      </c>
      <c r="I20" s="620"/>
      <c r="J20" s="620"/>
      <c r="K20" s="620"/>
      <c r="L20" s="619" t="s">
        <v>502</v>
      </c>
      <c r="M20" s="620"/>
      <c r="N20" s="620"/>
      <c r="O20" s="620"/>
      <c r="P20" s="619" t="s">
        <v>503</v>
      </c>
      <c r="Q20" s="620"/>
      <c r="R20" s="620"/>
      <c r="S20" s="620"/>
      <c r="T20" s="619" t="s">
        <v>504</v>
      </c>
      <c r="U20" s="620"/>
      <c r="V20" s="620"/>
      <c r="W20" s="620"/>
      <c r="X20" s="619" t="s">
        <v>574</v>
      </c>
      <c r="Y20" s="620"/>
      <c r="Z20" s="620"/>
      <c r="AA20" s="620"/>
      <c r="AB20" s="609" t="s">
        <v>155</v>
      </c>
      <c r="AC20" s="609"/>
      <c r="AD20" s="234"/>
      <c r="AE20" s="234"/>
    </row>
    <row r="21" spans="1:32" ht="99.75" customHeight="1" x14ac:dyDescent="0.25">
      <c r="A21" s="611"/>
      <c r="B21" s="611"/>
      <c r="C21" s="613"/>
      <c r="D21" s="613"/>
      <c r="E21" s="614"/>
      <c r="F21" s="614"/>
      <c r="G21" s="616"/>
      <c r="H21" s="613" t="s">
        <v>0</v>
      </c>
      <c r="I21" s="613"/>
      <c r="J21" s="613" t="s">
        <v>7</v>
      </c>
      <c r="K21" s="613"/>
      <c r="L21" s="613" t="s">
        <v>0</v>
      </c>
      <c r="M21" s="613"/>
      <c r="N21" s="613" t="s">
        <v>7</v>
      </c>
      <c r="O21" s="613"/>
      <c r="P21" s="613" t="s">
        <v>0</v>
      </c>
      <c r="Q21" s="613"/>
      <c r="R21" s="613" t="s">
        <v>7</v>
      </c>
      <c r="S21" s="613"/>
      <c r="T21" s="613" t="s">
        <v>0</v>
      </c>
      <c r="U21" s="613"/>
      <c r="V21" s="613" t="s">
        <v>7</v>
      </c>
      <c r="W21" s="613"/>
      <c r="X21" s="613" t="s">
        <v>0</v>
      </c>
      <c r="Y21" s="613"/>
      <c r="Z21" s="613" t="s">
        <v>7</v>
      </c>
      <c r="AA21" s="613"/>
      <c r="AB21" s="609"/>
      <c r="AC21" s="609"/>
    </row>
    <row r="22" spans="1:32" ht="72" x14ac:dyDescent="0.25">
      <c r="A22" s="612"/>
      <c r="B22" s="612"/>
      <c r="C22" s="362" t="s">
        <v>0</v>
      </c>
      <c r="D22" s="362" t="s">
        <v>154</v>
      </c>
      <c r="E22" s="363" t="s">
        <v>575</v>
      </c>
      <c r="F22" s="363" t="s">
        <v>571</v>
      </c>
      <c r="G22" s="617"/>
      <c r="H22" s="461" t="s">
        <v>336</v>
      </c>
      <c r="I22" s="461" t="s">
        <v>495</v>
      </c>
      <c r="J22" s="461" t="s">
        <v>336</v>
      </c>
      <c r="K22" s="461" t="s">
        <v>495</v>
      </c>
      <c r="L22" s="461" t="s">
        <v>336</v>
      </c>
      <c r="M22" s="461" t="s">
        <v>495</v>
      </c>
      <c r="N22" s="461" t="s">
        <v>336</v>
      </c>
      <c r="O22" s="461" t="s">
        <v>495</v>
      </c>
      <c r="P22" s="461" t="s">
        <v>336</v>
      </c>
      <c r="Q22" s="461" t="s">
        <v>495</v>
      </c>
      <c r="R22" s="461" t="s">
        <v>336</v>
      </c>
      <c r="S22" s="461" t="s">
        <v>495</v>
      </c>
      <c r="T22" s="461" t="s">
        <v>336</v>
      </c>
      <c r="U22" s="461" t="s">
        <v>495</v>
      </c>
      <c r="V22" s="461" t="s">
        <v>336</v>
      </c>
      <c r="W22" s="461" t="s">
        <v>495</v>
      </c>
      <c r="X22" s="461" t="s">
        <v>336</v>
      </c>
      <c r="Y22" s="461" t="s">
        <v>495</v>
      </c>
      <c r="Z22" s="461" t="s">
        <v>336</v>
      </c>
      <c r="AA22" s="461" t="s">
        <v>495</v>
      </c>
      <c r="AB22" s="362" t="s">
        <v>0</v>
      </c>
      <c r="AC22" s="362" t="s">
        <v>7</v>
      </c>
    </row>
    <row r="23" spans="1:32" ht="19.5" customHeight="1" x14ac:dyDescent="0.25">
      <c r="A23" s="241">
        <v>1</v>
      </c>
      <c r="B23" s="241">
        <v>2</v>
      </c>
      <c r="C23" s="364">
        <v>3</v>
      </c>
      <c r="D23" s="364">
        <v>4</v>
      </c>
      <c r="E23" s="364">
        <v>5</v>
      </c>
      <c r="F23" s="364">
        <v>6</v>
      </c>
      <c r="G23" s="364">
        <v>7</v>
      </c>
      <c r="H23" s="364">
        <v>8</v>
      </c>
      <c r="I23" s="364">
        <v>9</v>
      </c>
      <c r="J23" s="364">
        <v>10</v>
      </c>
      <c r="K23" s="364">
        <v>11</v>
      </c>
      <c r="L23" s="364">
        <v>12</v>
      </c>
      <c r="M23" s="364">
        <v>13</v>
      </c>
      <c r="N23" s="364">
        <v>14</v>
      </c>
      <c r="O23" s="364">
        <v>15</v>
      </c>
      <c r="P23" s="364">
        <v>16</v>
      </c>
      <c r="Q23" s="364">
        <v>17</v>
      </c>
      <c r="R23" s="364">
        <v>18</v>
      </c>
      <c r="S23" s="364">
        <v>19</v>
      </c>
      <c r="T23" s="364">
        <v>20</v>
      </c>
      <c r="U23" s="364">
        <v>21</v>
      </c>
      <c r="V23" s="364">
        <v>22</v>
      </c>
      <c r="W23" s="364">
        <v>23</v>
      </c>
      <c r="X23" s="364">
        <v>24</v>
      </c>
      <c r="Y23" s="364">
        <v>25</v>
      </c>
      <c r="Z23" s="364">
        <v>26</v>
      </c>
      <c r="AA23" s="364">
        <v>27</v>
      </c>
      <c r="AB23" s="364">
        <v>28</v>
      </c>
      <c r="AC23" s="364">
        <v>29</v>
      </c>
    </row>
    <row r="24" spans="1:32" s="276" customFormat="1" ht="47.25" customHeight="1" x14ac:dyDescent="0.25">
      <c r="A24" s="227">
        <v>1</v>
      </c>
      <c r="B24" s="226" t="s">
        <v>153</v>
      </c>
      <c r="C24" s="278">
        <f>SUM(C25:C29)</f>
        <v>96.119455860000002</v>
      </c>
      <c r="D24" s="278">
        <f t="shared" ref="D24" si="0">SUM(D25:D29)</f>
        <v>0</v>
      </c>
      <c r="E24" s="278">
        <f t="shared" ref="E24:AA24" si="1">SUM(E25:E29)</f>
        <v>96.119455860000002</v>
      </c>
      <c r="F24" s="462">
        <f t="shared" ref="F24:G24" si="2">SUM(F25:F29)</f>
        <v>45.422438589999999</v>
      </c>
      <c r="G24" s="278">
        <f t="shared" si="2"/>
        <v>50.697017270000003</v>
      </c>
      <c r="H24" s="278">
        <v>45.422438589999999</v>
      </c>
      <c r="I24" s="278">
        <f t="shared" si="1"/>
        <v>0</v>
      </c>
      <c r="J24" s="278">
        <f t="shared" ref="J24" si="3">SUM(J25:J29)</f>
        <v>42.26286468</v>
      </c>
      <c r="K24" s="278">
        <f t="shared" ref="K24:N24" si="4">SUM(K25:K29)</f>
        <v>0</v>
      </c>
      <c r="L24" s="278">
        <f t="shared" si="4"/>
        <v>0</v>
      </c>
      <c r="M24" s="278">
        <f t="shared" si="4"/>
        <v>0</v>
      </c>
      <c r="N24" s="278">
        <f t="shared" si="4"/>
        <v>0</v>
      </c>
      <c r="O24" s="278">
        <f t="shared" si="1"/>
        <v>0</v>
      </c>
      <c r="P24" s="278">
        <f t="shared" si="1"/>
        <v>0</v>
      </c>
      <c r="Q24" s="278">
        <f t="shared" si="1"/>
        <v>0</v>
      </c>
      <c r="R24" s="278">
        <f t="shared" si="1"/>
        <v>0</v>
      </c>
      <c r="S24" s="278">
        <f t="shared" si="1"/>
        <v>0</v>
      </c>
      <c r="T24" s="278">
        <f t="shared" si="1"/>
        <v>0</v>
      </c>
      <c r="U24" s="278">
        <f t="shared" si="1"/>
        <v>0</v>
      </c>
      <c r="V24" s="278">
        <f t="shared" si="1"/>
        <v>0</v>
      </c>
      <c r="W24" s="278">
        <f t="shared" si="1"/>
        <v>0</v>
      </c>
      <c r="X24" s="278">
        <f t="shared" si="1"/>
        <v>0</v>
      </c>
      <c r="Y24" s="278">
        <f t="shared" si="1"/>
        <v>0</v>
      </c>
      <c r="Z24" s="278">
        <f t="shared" si="1"/>
        <v>0</v>
      </c>
      <c r="AA24" s="278">
        <f t="shared" si="1"/>
        <v>0</v>
      </c>
      <c r="AB24" s="464">
        <f>H24+L24+P24+T24+X24</f>
        <v>45.422438589999999</v>
      </c>
      <c r="AC24" s="472">
        <f>J24+N24+R24+V24+Z24</f>
        <v>42.26286468</v>
      </c>
      <c r="AD24" s="365"/>
      <c r="AE24" s="219"/>
    </row>
    <row r="25" spans="1:32" ht="24" customHeight="1" x14ac:dyDescent="0.25">
      <c r="A25" s="225" t="s">
        <v>152</v>
      </c>
      <c r="B25" s="218" t="s">
        <v>151</v>
      </c>
      <c r="C25" s="278">
        <v>0</v>
      </c>
      <c r="D25" s="278">
        <v>0</v>
      </c>
      <c r="E25" s="278">
        <f>C25</f>
        <v>0</v>
      </c>
      <c r="F25" s="463">
        <f>E25-G25</f>
        <v>0</v>
      </c>
      <c r="G25" s="279">
        <v>0</v>
      </c>
      <c r="H25" s="279">
        <v>0</v>
      </c>
      <c r="I25" s="279">
        <v>0</v>
      </c>
      <c r="J25" s="279">
        <v>0</v>
      </c>
      <c r="K25" s="279">
        <v>0</v>
      </c>
      <c r="L25" s="279">
        <v>0</v>
      </c>
      <c r="M25" s="279">
        <v>0</v>
      </c>
      <c r="N25" s="279">
        <v>0</v>
      </c>
      <c r="O25" s="279">
        <v>0</v>
      </c>
      <c r="P25" s="279">
        <v>0</v>
      </c>
      <c r="Q25" s="279">
        <v>0</v>
      </c>
      <c r="R25" s="279">
        <v>0</v>
      </c>
      <c r="S25" s="279">
        <v>0</v>
      </c>
      <c r="T25" s="279">
        <v>0</v>
      </c>
      <c r="U25" s="279">
        <v>0</v>
      </c>
      <c r="V25" s="279">
        <v>0</v>
      </c>
      <c r="W25" s="279">
        <v>0</v>
      </c>
      <c r="X25" s="279">
        <v>0</v>
      </c>
      <c r="Y25" s="279">
        <v>0</v>
      </c>
      <c r="Z25" s="279">
        <v>0</v>
      </c>
      <c r="AA25" s="279">
        <v>0</v>
      </c>
      <c r="AB25" s="464">
        <f t="shared" ref="AB25:AB64" si="5">H25+L25+P25+T25+X25</f>
        <v>0</v>
      </c>
      <c r="AC25" s="472">
        <f t="shared" ref="AC25:AC64" si="6">J25+N25+R25+V25+Z25</f>
        <v>0</v>
      </c>
      <c r="AD25" s="365"/>
      <c r="AF25" s="276"/>
    </row>
    <row r="26" spans="1:32" x14ac:dyDescent="0.25">
      <c r="A26" s="225" t="s">
        <v>150</v>
      </c>
      <c r="B26" s="218" t="s">
        <v>149</v>
      </c>
      <c r="C26" s="278">
        <v>0</v>
      </c>
      <c r="D26" s="278">
        <v>0</v>
      </c>
      <c r="E26" s="278">
        <f>C26</f>
        <v>0</v>
      </c>
      <c r="F26" s="463">
        <f t="shared" ref="F26:F64" si="7">E26-G26</f>
        <v>0</v>
      </c>
      <c r="G26" s="279">
        <v>0</v>
      </c>
      <c r="H26" s="279">
        <v>0</v>
      </c>
      <c r="I26" s="279">
        <v>0</v>
      </c>
      <c r="J26" s="279">
        <v>0</v>
      </c>
      <c r="K26" s="279">
        <v>0</v>
      </c>
      <c r="L26" s="279">
        <v>0</v>
      </c>
      <c r="M26" s="279">
        <v>0</v>
      </c>
      <c r="N26" s="279">
        <v>0</v>
      </c>
      <c r="O26" s="279">
        <v>0</v>
      </c>
      <c r="P26" s="279">
        <v>0</v>
      </c>
      <c r="Q26" s="279">
        <v>0</v>
      </c>
      <c r="R26" s="279">
        <v>0</v>
      </c>
      <c r="S26" s="279">
        <v>0</v>
      </c>
      <c r="T26" s="279">
        <v>0</v>
      </c>
      <c r="U26" s="279">
        <v>0</v>
      </c>
      <c r="V26" s="279">
        <v>0</v>
      </c>
      <c r="W26" s="279">
        <v>0</v>
      </c>
      <c r="X26" s="279">
        <v>0</v>
      </c>
      <c r="Y26" s="279">
        <v>0</v>
      </c>
      <c r="Z26" s="279">
        <v>0</v>
      </c>
      <c r="AA26" s="279">
        <v>0</v>
      </c>
      <c r="AB26" s="464">
        <f t="shared" si="5"/>
        <v>0</v>
      </c>
      <c r="AC26" s="472">
        <f t="shared" si="6"/>
        <v>0</v>
      </c>
      <c r="AD26" s="365"/>
      <c r="AF26" s="276"/>
    </row>
    <row r="27" spans="1:32" ht="31.5" x14ac:dyDescent="0.25">
      <c r="A27" s="225" t="s">
        <v>148</v>
      </c>
      <c r="B27" s="218" t="s">
        <v>292</v>
      </c>
      <c r="C27" s="278">
        <v>96.119455860000002</v>
      </c>
      <c r="D27" s="278">
        <v>0</v>
      </c>
      <c r="E27" s="278">
        <f>C27</f>
        <v>96.119455860000002</v>
      </c>
      <c r="F27" s="463">
        <f t="shared" si="7"/>
        <v>45.422438589999999</v>
      </c>
      <c r="G27" s="279">
        <v>50.697017270000003</v>
      </c>
      <c r="H27" s="279">
        <v>45.422438589999999</v>
      </c>
      <c r="I27" s="279">
        <v>0</v>
      </c>
      <c r="J27" s="279">
        <v>42.26286468</v>
      </c>
      <c r="K27" s="279">
        <v>0</v>
      </c>
      <c r="L27" s="279">
        <v>0</v>
      </c>
      <c r="M27" s="279">
        <v>0</v>
      </c>
      <c r="N27" s="279">
        <v>0</v>
      </c>
      <c r="O27" s="279">
        <v>0</v>
      </c>
      <c r="P27" s="279">
        <v>0</v>
      </c>
      <c r="Q27" s="279">
        <v>0</v>
      </c>
      <c r="R27" s="279">
        <v>0</v>
      </c>
      <c r="S27" s="279">
        <v>0</v>
      </c>
      <c r="T27" s="279">
        <v>0</v>
      </c>
      <c r="U27" s="279">
        <v>0</v>
      </c>
      <c r="V27" s="279">
        <v>0</v>
      </c>
      <c r="W27" s="279">
        <v>0</v>
      </c>
      <c r="X27" s="279">
        <v>0</v>
      </c>
      <c r="Y27" s="279">
        <v>0</v>
      </c>
      <c r="Z27" s="279">
        <v>0</v>
      </c>
      <c r="AA27" s="279">
        <v>0</v>
      </c>
      <c r="AB27" s="464">
        <f t="shared" si="5"/>
        <v>45.422438589999999</v>
      </c>
      <c r="AC27" s="472">
        <f t="shared" si="6"/>
        <v>42.26286468</v>
      </c>
      <c r="AD27" s="365"/>
      <c r="AF27" s="276"/>
    </row>
    <row r="28" spans="1:32" x14ac:dyDescent="0.25">
      <c r="A28" s="225" t="s">
        <v>147</v>
      </c>
      <c r="B28" s="218" t="s">
        <v>385</v>
      </c>
      <c r="C28" s="278">
        <v>0</v>
      </c>
      <c r="D28" s="278">
        <v>0</v>
      </c>
      <c r="E28" s="278">
        <f>C28</f>
        <v>0</v>
      </c>
      <c r="F28" s="463">
        <f t="shared" si="7"/>
        <v>0</v>
      </c>
      <c r="G28" s="279">
        <v>0</v>
      </c>
      <c r="H28" s="279">
        <v>0</v>
      </c>
      <c r="I28" s="279">
        <v>0</v>
      </c>
      <c r="J28" s="279">
        <v>0</v>
      </c>
      <c r="K28" s="279">
        <v>0</v>
      </c>
      <c r="L28" s="279">
        <v>0</v>
      </c>
      <c r="M28" s="279">
        <v>0</v>
      </c>
      <c r="N28" s="279">
        <v>0</v>
      </c>
      <c r="O28" s="279">
        <v>0</v>
      </c>
      <c r="P28" s="279">
        <v>0</v>
      </c>
      <c r="Q28" s="279">
        <v>0</v>
      </c>
      <c r="R28" s="279">
        <v>0</v>
      </c>
      <c r="S28" s="279">
        <v>0</v>
      </c>
      <c r="T28" s="279">
        <v>0</v>
      </c>
      <c r="U28" s="279">
        <v>0</v>
      </c>
      <c r="V28" s="279">
        <v>0</v>
      </c>
      <c r="W28" s="279">
        <v>0</v>
      </c>
      <c r="X28" s="279">
        <v>0</v>
      </c>
      <c r="Y28" s="279">
        <v>0</v>
      </c>
      <c r="Z28" s="279">
        <v>0</v>
      </c>
      <c r="AA28" s="279">
        <v>0</v>
      </c>
      <c r="AB28" s="464">
        <f t="shared" si="5"/>
        <v>0</v>
      </c>
      <c r="AC28" s="472">
        <f t="shared" si="6"/>
        <v>0</v>
      </c>
      <c r="AD28" s="365"/>
      <c r="AF28" s="276"/>
    </row>
    <row r="29" spans="1:32" x14ac:dyDescent="0.25">
      <c r="A29" s="225" t="s">
        <v>146</v>
      </c>
      <c r="B29" s="277" t="s">
        <v>145</v>
      </c>
      <c r="C29" s="278">
        <v>0</v>
      </c>
      <c r="D29" s="278">
        <v>0</v>
      </c>
      <c r="E29" s="278">
        <f>C29</f>
        <v>0</v>
      </c>
      <c r="F29" s="463">
        <f t="shared" si="7"/>
        <v>0</v>
      </c>
      <c r="G29" s="279">
        <v>0</v>
      </c>
      <c r="H29" s="279">
        <v>0</v>
      </c>
      <c r="I29" s="279">
        <v>0</v>
      </c>
      <c r="J29" s="279">
        <v>0</v>
      </c>
      <c r="K29" s="279">
        <v>0</v>
      </c>
      <c r="L29" s="279">
        <v>0</v>
      </c>
      <c r="M29" s="279">
        <v>0</v>
      </c>
      <c r="N29" s="279">
        <v>0</v>
      </c>
      <c r="O29" s="279">
        <v>0</v>
      </c>
      <c r="P29" s="279">
        <v>0</v>
      </c>
      <c r="Q29" s="279">
        <v>0</v>
      </c>
      <c r="R29" s="279">
        <v>0</v>
      </c>
      <c r="S29" s="279">
        <v>0</v>
      </c>
      <c r="T29" s="279">
        <v>0</v>
      </c>
      <c r="U29" s="279">
        <v>0</v>
      </c>
      <c r="V29" s="279">
        <v>0</v>
      </c>
      <c r="W29" s="279">
        <v>0</v>
      </c>
      <c r="X29" s="279">
        <v>0</v>
      </c>
      <c r="Y29" s="279">
        <v>0</v>
      </c>
      <c r="Z29" s="279">
        <v>0</v>
      </c>
      <c r="AA29" s="279">
        <v>0</v>
      </c>
      <c r="AB29" s="464">
        <f t="shared" si="5"/>
        <v>0</v>
      </c>
      <c r="AC29" s="472">
        <f t="shared" si="6"/>
        <v>0</v>
      </c>
      <c r="AD29" s="365"/>
      <c r="AF29" s="276"/>
    </row>
    <row r="30" spans="1:32" s="276" customFormat="1" ht="47.25" x14ac:dyDescent="0.25">
      <c r="A30" s="227" t="s">
        <v>59</v>
      </c>
      <c r="B30" s="226" t="s">
        <v>144</v>
      </c>
      <c r="C30" s="278">
        <f>SUM(C31:C34)</f>
        <v>80.099546549999999</v>
      </c>
      <c r="D30" s="278">
        <f t="shared" ref="D30" si="8">SUM(D31:D34)</f>
        <v>0</v>
      </c>
      <c r="E30" s="278">
        <f t="shared" ref="E30:AA30" si="9">SUM(E31:E34)</f>
        <v>80.099546549999999</v>
      </c>
      <c r="F30" s="462">
        <f t="shared" si="9"/>
        <v>3.6433553200000066</v>
      </c>
      <c r="G30" s="278">
        <f t="shared" si="9"/>
        <v>76.456191230000002</v>
      </c>
      <c r="H30" s="278">
        <v>3.6433553200000066</v>
      </c>
      <c r="I30" s="278">
        <f t="shared" si="9"/>
        <v>0</v>
      </c>
      <c r="J30" s="278">
        <f t="shared" si="9"/>
        <v>1.0103770599999999</v>
      </c>
      <c r="K30" s="278">
        <f t="shared" ref="K30:N30" si="10">SUM(K31:K34)</f>
        <v>0</v>
      </c>
      <c r="L30" s="278">
        <f t="shared" si="10"/>
        <v>0</v>
      </c>
      <c r="M30" s="278">
        <f t="shared" si="10"/>
        <v>0</v>
      </c>
      <c r="N30" s="278">
        <f t="shared" si="10"/>
        <v>0</v>
      </c>
      <c r="O30" s="278">
        <f t="shared" si="9"/>
        <v>0</v>
      </c>
      <c r="P30" s="278">
        <f t="shared" si="9"/>
        <v>0</v>
      </c>
      <c r="Q30" s="278">
        <f t="shared" si="9"/>
        <v>0</v>
      </c>
      <c r="R30" s="278">
        <f t="shared" si="9"/>
        <v>0</v>
      </c>
      <c r="S30" s="278">
        <f t="shared" si="9"/>
        <v>0</v>
      </c>
      <c r="T30" s="278">
        <f t="shared" si="9"/>
        <v>0</v>
      </c>
      <c r="U30" s="278">
        <f t="shared" si="9"/>
        <v>0</v>
      </c>
      <c r="V30" s="278">
        <f t="shared" si="9"/>
        <v>0</v>
      </c>
      <c r="W30" s="278">
        <f t="shared" si="9"/>
        <v>0</v>
      </c>
      <c r="X30" s="278">
        <f t="shared" si="9"/>
        <v>0</v>
      </c>
      <c r="Y30" s="278">
        <f t="shared" si="9"/>
        <v>0</v>
      </c>
      <c r="Z30" s="278">
        <f t="shared" si="9"/>
        <v>0</v>
      </c>
      <c r="AA30" s="278">
        <f t="shared" si="9"/>
        <v>0</v>
      </c>
      <c r="AB30" s="464">
        <f t="shared" si="5"/>
        <v>3.6433553200000066</v>
      </c>
      <c r="AC30" s="472">
        <f t="shared" si="6"/>
        <v>1.0103770599999999</v>
      </c>
      <c r="AD30" s="365"/>
      <c r="AE30" s="219"/>
    </row>
    <row r="31" spans="1:32" x14ac:dyDescent="0.25">
      <c r="A31" s="227" t="s">
        <v>143</v>
      </c>
      <c r="B31" s="218" t="s">
        <v>142</v>
      </c>
      <c r="C31" s="278">
        <v>1.34636391</v>
      </c>
      <c r="D31" s="278">
        <v>0</v>
      </c>
      <c r="E31" s="278">
        <f t="shared" ref="E31:E64" si="11">C31</f>
        <v>1.34636391</v>
      </c>
      <c r="F31" s="463">
        <f t="shared" si="7"/>
        <v>0</v>
      </c>
      <c r="G31" s="279">
        <v>1.34636391</v>
      </c>
      <c r="H31" s="279">
        <v>0</v>
      </c>
      <c r="I31" s="279">
        <v>0</v>
      </c>
      <c r="J31" s="279">
        <v>0</v>
      </c>
      <c r="K31" s="279">
        <v>0</v>
      </c>
      <c r="L31" s="279">
        <v>0</v>
      </c>
      <c r="M31" s="279">
        <v>0</v>
      </c>
      <c r="N31" s="279">
        <v>0</v>
      </c>
      <c r="O31" s="279">
        <v>0</v>
      </c>
      <c r="P31" s="279">
        <v>0</v>
      </c>
      <c r="Q31" s="279">
        <v>0</v>
      </c>
      <c r="R31" s="279">
        <v>0</v>
      </c>
      <c r="S31" s="279">
        <v>0</v>
      </c>
      <c r="T31" s="279">
        <v>0</v>
      </c>
      <c r="U31" s="279">
        <v>0</v>
      </c>
      <c r="V31" s="279">
        <v>0</v>
      </c>
      <c r="W31" s="279">
        <v>0</v>
      </c>
      <c r="X31" s="279">
        <v>0</v>
      </c>
      <c r="Y31" s="279">
        <v>0</v>
      </c>
      <c r="Z31" s="279">
        <v>0</v>
      </c>
      <c r="AA31" s="279">
        <v>0</v>
      </c>
      <c r="AB31" s="464">
        <f t="shared" si="5"/>
        <v>0</v>
      </c>
      <c r="AC31" s="472">
        <f t="shared" si="6"/>
        <v>0</v>
      </c>
      <c r="AD31" s="365"/>
      <c r="AF31" s="276"/>
    </row>
    <row r="32" spans="1:32" ht="31.5" x14ac:dyDescent="0.25">
      <c r="A32" s="227" t="s">
        <v>141</v>
      </c>
      <c r="B32" s="218" t="s">
        <v>140</v>
      </c>
      <c r="C32" s="278">
        <v>30.39504574</v>
      </c>
      <c r="D32" s="278">
        <v>0</v>
      </c>
      <c r="E32" s="278">
        <f t="shared" si="11"/>
        <v>30.39504574</v>
      </c>
      <c r="F32" s="463">
        <f t="shared" si="7"/>
        <v>1.4310918100000016</v>
      </c>
      <c r="G32" s="279">
        <v>28.963953929999999</v>
      </c>
      <c r="H32" s="279">
        <v>1.4310918100000016</v>
      </c>
      <c r="I32" s="279">
        <v>0</v>
      </c>
      <c r="J32" s="279">
        <v>0.41414318999999999</v>
      </c>
      <c r="K32" s="279">
        <v>0</v>
      </c>
      <c r="L32" s="279">
        <v>0</v>
      </c>
      <c r="M32" s="279">
        <v>0</v>
      </c>
      <c r="N32" s="279">
        <v>0</v>
      </c>
      <c r="O32" s="279">
        <v>0</v>
      </c>
      <c r="P32" s="279">
        <v>0</v>
      </c>
      <c r="Q32" s="279">
        <v>0</v>
      </c>
      <c r="R32" s="279">
        <v>0</v>
      </c>
      <c r="S32" s="279">
        <v>0</v>
      </c>
      <c r="T32" s="279">
        <v>0</v>
      </c>
      <c r="U32" s="279">
        <v>0</v>
      </c>
      <c r="V32" s="279">
        <v>0</v>
      </c>
      <c r="W32" s="279">
        <v>0</v>
      </c>
      <c r="X32" s="279">
        <v>0</v>
      </c>
      <c r="Y32" s="279">
        <v>0</v>
      </c>
      <c r="Z32" s="279">
        <v>0</v>
      </c>
      <c r="AA32" s="279">
        <v>0</v>
      </c>
      <c r="AB32" s="464">
        <f t="shared" si="5"/>
        <v>1.4310918100000016</v>
      </c>
      <c r="AC32" s="472">
        <f t="shared" si="6"/>
        <v>0.41414318999999999</v>
      </c>
      <c r="AD32" s="365"/>
      <c r="AF32" s="276"/>
    </row>
    <row r="33" spans="1:32" x14ac:dyDescent="0.25">
      <c r="A33" s="227" t="s">
        <v>139</v>
      </c>
      <c r="B33" s="218" t="s">
        <v>138</v>
      </c>
      <c r="C33" s="278">
        <v>39.002334320000003</v>
      </c>
      <c r="D33" s="278">
        <v>0</v>
      </c>
      <c r="E33" s="278">
        <f t="shared" si="11"/>
        <v>39.002334320000003</v>
      </c>
      <c r="F33" s="463">
        <f t="shared" si="7"/>
        <v>1.8434262300000057</v>
      </c>
      <c r="G33" s="279">
        <v>37.158908089999997</v>
      </c>
      <c r="H33" s="279">
        <v>1.8434262300000057</v>
      </c>
      <c r="I33" s="279">
        <v>0</v>
      </c>
      <c r="J33" s="279">
        <v>0.53453888999999999</v>
      </c>
      <c r="K33" s="279">
        <v>0</v>
      </c>
      <c r="L33" s="279">
        <v>0</v>
      </c>
      <c r="M33" s="279">
        <v>0</v>
      </c>
      <c r="N33" s="279">
        <v>0</v>
      </c>
      <c r="O33" s="279">
        <v>0</v>
      </c>
      <c r="P33" s="279">
        <v>0</v>
      </c>
      <c r="Q33" s="279">
        <v>0</v>
      </c>
      <c r="R33" s="279">
        <v>0</v>
      </c>
      <c r="S33" s="279">
        <v>0</v>
      </c>
      <c r="T33" s="279">
        <v>0</v>
      </c>
      <c r="U33" s="279">
        <v>0</v>
      </c>
      <c r="V33" s="279">
        <v>0</v>
      </c>
      <c r="W33" s="279">
        <v>0</v>
      </c>
      <c r="X33" s="279">
        <v>0</v>
      </c>
      <c r="Y33" s="279">
        <v>0</v>
      </c>
      <c r="Z33" s="279">
        <v>0</v>
      </c>
      <c r="AA33" s="279">
        <v>0</v>
      </c>
      <c r="AB33" s="464">
        <f t="shared" si="5"/>
        <v>1.8434262300000057</v>
      </c>
      <c r="AC33" s="472">
        <f t="shared" si="6"/>
        <v>0.53453888999999999</v>
      </c>
      <c r="AD33" s="365"/>
      <c r="AF33" s="276"/>
    </row>
    <row r="34" spans="1:32" x14ac:dyDescent="0.25">
      <c r="A34" s="227" t="s">
        <v>137</v>
      </c>
      <c r="B34" s="218" t="s">
        <v>136</v>
      </c>
      <c r="C34" s="278">
        <v>9.3558025800000006</v>
      </c>
      <c r="D34" s="278">
        <v>0</v>
      </c>
      <c r="E34" s="278">
        <f t="shared" si="11"/>
        <v>9.3558025800000006</v>
      </c>
      <c r="F34" s="463">
        <f t="shared" si="7"/>
        <v>0.36883727999999927</v>
      </c>
      <c r="G34" s="279">
        <v>8.9869653000000014</v>
      </c>
      <c r="H34" s="279">
        <v>0.36883727999999927</v>
      </c>
      <c r="I34" s="279">
        <v>0</v>
      </c>
      <c r="J34" s="279">
        <v>6.1694980000000003E-2</v>
      </c>
      <c r="K34" s="279">
        <v>0</v>
      </c>
      <c r="L34" s="279">
        <v>0</v>
      </c>
      <c r="M34" s="279">
        <v>0</v>
      </c>
      <c r="N34" s="279">
        <v>0</v>
      </c>
      <c r="O34" s="279">
        <v>0</v>
      </c>
      <c r="P34" s="279">
        <v>0</v>
      </c>
      <c r="Q34" s="279">
        <v>0</v>
      </c>
      <c r="R34" s="279">
        <v>0</v>
      </c>
      <c r="S34" s="279">
        <v>0</v>
      </c>
      <c r="T34" s="279">
        <v>0</v>
      </c>
      <c r="U34" s="279">
        <v>0</v>
      </c>
      <c r="V34" s="279">
        <v>0</v>
      </c>
      <c r="W34" s="279">
        <v>0</v>
      </c>
      <c r="X34" s="279">
        <v>0</v>
      </c>
      <c r="Y34" s="279">
        <v>0</v>
      </c>
      <c r="Z34" s="279">
        <v>0</v>
      </c>
      <c r="AA34" s="279">
        <v>0</v>
      </c>
      <c r="AB34" s="464">
        <f t="shared" si="5"/>
        <v>0.36883727999999927</v>
      </c>
      <c r="AC34" s="472">
        <f t="shared" si="6"/>
        <v>6.1694980000000003E-2</v>
      </c>
      <c r="AD34" s="365"/>
      <c r="AF34" s="276"/>
    </row>
    <row r="35" spans="1:32" s="276" customFormat="1" ht="31.5" x14ac:dyDescent="0.25">
      <c r="A35" s="227" t="s">
        <v>58</v>
      </c>
      <c r="B35" s="226" t="s">
        <v>135</v>
      </c>
      <c r="C35" s="278">
        <v>0</v>
      </c>
      <c r="D35" s="278">
        <v>0</v>
      </c>
      <c r="E35" s="278">
        <f t="shared" si="11"/>
        <v>0</v>
      </c>
      <c r="F35" s="463">
        <f t="shared" si="7"/>
        <v>0</v>
      </c>
      <c r="G35" s="278">
        <v>0</v>
      </c>
      <c r="H35" s="278">
        <v>0</v>
      </c>
      <c r="I35" s="278">
        <v>0</v>
      </c>
      <c r="J35" s="278">
        <v>0</v>
      </c>
      <c r="K35" s="278">
        <v>0</v>
      </c>
      <c r="L35" s="278">
        <v>0</v>
      </c>
      <c r="M35" s="278">
        <v>0</v>
      </c>
      <c r="N35" s="278">
        <v>0</v>
      </c>
      <c r="O35" s="278">
        <v>0</v>
      </c>
      <c r="P35" s="278">
        <v>0</v>
      </c>
      <c r="Q35" s="278">
        <v>0</v>
      </c>
      <c r="R35" s="278">
        <v>0</v>
      </c>
      <c r="S35" s="278">
        <v>0</v>
      </c>
      <c r="T35" s="278">
        <v>0</v>
      </c>
      <c r="U35" s="278">
        <v>0</v>
      </c>
      <c r="V35" s="278">
        <v>0</v>
      </c>
      <c r="W35" s="278">
        <v>0</v>
      </c>
      <c r="X35" s="278">
        <v>0</v>
      </c>
      <c r="Y35" s="278">
        <v>0</v>
      </c>
      <c r="Z35" s="278">
        <v>0</v>
      </c>
      <c r="AA35" s="278">
        <v>0</v>
      </c>
      <c r="AB35" s="464">
        <f t="shared" si="5"/>
        <v>0</v>
      </c>
      <c r="AC35" s="472">
        <f t="shared" si="6"/>
        <v>0</v>
      </c>
      <c r="AD35" s="365"/>
      <c r="AE35" s="219"/>
    </row>
    <row r="36" spans="1:32" ht="31.5" x14ac:dyDescent="0.25">
      <c r="A36" s="225" t="s">
        <v>134</v>
      </c>
      <c r="B36" s="235" t="s">
        <v>133</v>
      </c>
      <c r="C36" s="278">
        <v>0</v>
      </c>
      <c r="D36" s="278">
        <v>0</v>
      </c>
      <c r="E36" s="278">
        <f t="shared" si="11"/>
        <v>0</v>
      </c>
      <c r="F36" s="463">
        <f t="shared" si="7"/>
        <v>0</v>
      </c>
      <c r="G36" s="279">
        <v>0</v>
      </c>
      <c r="H36" s="279">
        <v>0</v>
      </c>
      <c r="I36" s="279">
        <v>0</v>
      </c>
      <c r="J36" s="279">
        <v>0</v>
      </c>
      <c r="K36" s="279">
        <v>0</v>
      </c>
      <c r="L36" s="279">
        <v>0</v>
      </c>
      <c r="M36" s="279">
        <v>0</v>
      </c>
      <c r="N36" s="279">
        <v>0</v>
      </c>
      <c r="O36" s="279">
        <v>0</v>
      </c>
      <c r="P36" s="279">
        <v>0</v>
      </c>
      <c r="Q36" s="279">
        <v>0</v>
      </c>
      <c r="R36" s="279">
        <v>0</v>
      </c>
      <c r="S36" s="279">
        <v>0</v>
      </c>
      <c r="T36" s="279">
        <v>0</v>
      </c>
      <c r="U36" s="279">
        <v>0</v>
      </c>
      <c r="V36" s="279">
        <v>0</v>
      </c>
      <c r="W36" s="279">
        <v>0</v>
      </c>
      <c r="X36" s="279">
        <v>0</v>
      </c>
      <c r="Y36" s="279">
        <v>0</v>
      </c>
      <c r="Z36" s="279">
        <v>0</v>
      </c>
      <c r="AA36" s="279">
        <v>0</v>
      </c>
      <c r="AB36" s="464">
        <f t="shared" si="5"/>
        <v>0</v>
      </c>
      <c r="AC36" s="472">
        <f t="shared" si="6"/>
        <v>0</v>
      </c>
      <c r="AD36" s="365"/>
      <c r="AF36" s="276"/>
    </row>
    <row r="37" spans="1:32" x14ac:dyDescent="0.25">
      <c r="A37" s="225" t="s">
        <v>132</v>
      </c>
      <c r="B37" s="235" t="s">
        <v>122</v>
      </c>
      <c r="C37" s="278">
        <v>0</v>
      </c>
      <c r="D37" s="278">
        <v>0</v>
      </c>
      <c r="E37" s="278">
        <f t="shared" si="11"/>
        <v>0</v>
      </c>
      <c r="F37" s="463">
        <f t="shared" si="7"/>
        <v>0</v>
      </c>
      <c r="G37" s="279">
        <v>0</v>
      </c>
      <c r="H37" s="279">
        <v>0</v>
      </c>
      <c r="I37" s="279">
        <v>0</v>
      </c>
      <c r="J37" s="279">
        <v>0</v>
      </c>
      <c r="K37" s="279">
        <v>0</v>
      </c>
      <c r="L37" s="279">
        <v>0</v>
      </c>
      <c r="M37" s="279">
        <v>0</v>
      </c>
      <c r="N37" s="279">
        <v>0</v>
      </c>
      <c r="O37" s="279">
        <v>0</v>
      </c>
      <c r="P37" s="279">
        <v>0</v>
      </c>
      <c r="Q37" s="279">
        <v>0</v>
      </c>
      <c r="R37" s="279">
        <v>0</v>
      </c>
      <c r="S37" s="279">
        <v>0</v>
      </c>
      <c r="T37" s="279">
        <v>0</v>
      </c>
      <c r="U37" s="279">
        <v>0</v>
      </c>
      <c r="V37" s="279">
        <v>0</v>
      </c>
      <c r="W37" s="279">
        <v>0</v>
      </c>
      <c r="X37" s="279">
        <v>0</v>
      </c>
      <c r="Y37" s="279">
        <v>0</v>
      </c>
      <c r="Z37" s="279">
        <v>0</v>
      </c>
      <c r="AA37" s="279">
        <v>0</v>
      </c>
      <c r="AB37" s="464">
        <f t="shared" si="5"/>
        <v>0</v>
      </c>
      <c r="AC37" s="472">
        <f t="shared" si="6"/>
        <v>0</v>
      </c>
      <c r="AD37" s="365"/>
      <c r="AF37" s="276"/>
    </row>
    <row r="38" spans="1:32" x14ac:dyDescent="0.25">
      <c r="A38" s="225" t="s">
        <v>131</v>
      </c>
      <c r="B38" s="235" t="s">
        <v>120</v>
      </c>
      <c r="C38" s="278">
        <v>0</v>
      </c>
      <c r="D38" s="281">
        <v>0</v>
      </c>
      <c r="E38" s="278">
        <f t="shared" si="11"/>
        <v>0</v>
      </c>
      <c r="F38" s="463">
        <f t="shared" si="7"/>
        <v>0</v>
      </c>
      <c r="G38" s="280">
        <v>0</v>
      </c>
      <c r="H38" s="280">
        <v>0</v>
      </c>
      <c r="I38" s="280">
        <v>0</v>
      </c>
      <c r="J38" s="280">
        <v>0</v>
      </c>
      <c r="K38" s="280">
        <v>0</v>
      </c>
      <c r="L38" s="280">
        <v>0</v>
      </c>
      <c r="M38" s="280">
        <v>0</v>
      </c>
      <c r="N38" s="280">
        <v>0</v>
      </c>
      <c r="O38" s="280">
        <v>0</v>
      </c>
      <c r="P38" s="280">
        <v>0</v>
      </c>
      <c r="Q38" s="280">
        <v>0</v>
      </c>
      <c r="R38" s="280">
        <v>0</v>
      </c>
      <c r="S38" s="280">
        <v>0</v>
      </c>
      <c r="T38" s="280">
        <v>0</v>
      </c>
      <c r="U38" s="280">
        <v>0</v>
      </c>
      <c r="V38" s="280">
        <v>0</v>
      </c>
      <c r="W38" s="280">
        <v>0</v>
      </c>
      <c r="X38" s="280">
        <v>0</v>
      </c>
      <c r="Y38" s="280">
        <v>0</v>
      </c>
      <c r="Z38" s="280">
        <v>0</v>
      </c>
      <c r="AA38" s="280">
        <v>0</v>
      </c>
      <c r="AB38" s="464">
        <f t="shared" si="5"/>
        <v>0</v>
      </c>
      <c r="AC38" s="472">
        <f t="shared" si="6"/>
        <v>0</v>
      </c>
      <c r="AD38" s="365"/>
      <c r="AF38" s="276"/>
    </row>
    <row r="39" spans="1:32" ht="31.5" x14ac:dyDescent="0.25">
      <c r="A39" s="225" t="s">
        <v>130</v>
      </c>
      <c r="B39" s="218" t="s">
        <v>118</v>
      </c>
      <c r="C39" s="278">
        <v>0</v>
      </c>
      <c r="D39" s="278">
        <v>0</v>
      </c>
      <c r="E39" s="278">
        <f t="shared" si="11"/>
        <v>0</v>
      </c>
      <c r="F39" s="463">
        <f t="shared" si="7"/>
        <v>0</v>
      </c>
      <c r="G39" s="279">
        <v>0</v>
      </c>
      <c r="H39" s="279">
        <v>0</v>
      </c>
      <c r="I39" s="279">
        <v>0</v>
      </c>
      <c r="J39" s="279">
        <v>0</v>
      </c>
      <c r="K39" s="279">
        <v>0</v>
      </c>
      <c r="L39" s="279">
        <v>0</v>
      </c>
      <c r="M39" s="279">
        <v>0</v>
      </c>
      <c r="N39" s="279">
        <v>0</v>
      </c>
      <c r="O39" s="279">
        <v>0</v>
      </c>
      <c r="P39" s="279">
        <v>0</v>
      </c>
      <c r="Q39" s="279">
        <v>0</v>
      </c>
      <c r="R39" s="279">
        <v>0</v>
      </c>
      <c r="S39" s="279">
        <v>0</v>
      </c>
      <c r="T39" s="279">
        <v>0</v>
      </c>
      <c r="U39" s="279">
        <v>0</v>
      </c>
      <c r="V39" s="279">
        <v>0</v>
      </c>
      <c r="W39" s="279">
        <v>0</v>
      </c>
      <c r="X39" s="279">
        <v>0</v>
      </c>
      <c r="Y39" s="279">
        <v>0</v>
      </c>
      <c r="Z39" s="279">
        <v>0</v>
      </c>
      <c r="AA39" s="279">
        <v>0</v>
      </c>
      <c r="AB39" s="464">
        <f t="shared" si="5"/>
        <v>0</v>
      </c>
      <c r="AC39" s="472">
        <f t="shared" si="6"/>
        <v>0</v>
      </c>
      <c r="AD39" s="365"/>
      <c r="AF39" s="276"/>
    </row>
    <row r="40" spans="1:32" ht="31.5" x14ac:dyDescent="0.25">
      <c r="A40" s="225" t="s">
        <v>129</v>
      </c>
      <c r="B40" s="218" t="s">
        <v>116</v>
      </c>
      <c r="C40" s="278">
        <v>0</v>
      </c>
      <c r="D40" s="278">
        <v>0</v>
      </c>
      <c r="E40" s="278">
        <f t="shared" si="11"/>
        <v>0</v>
      </c>
      <c r="F40" s="463">
        <f t="shared" si="7"/>
        <v>0</v>
      </c>
      <c r="G40" s="279">
        <v>0</v>
      </c>
      <c r="H40" s="279">
        <v>0</v>
      </c>
      <c r="I40" s="279">
        <v>0</v>
      </c>
      <c r="J40" s="279">
        <v>0</v>
      </c>
      <c r="K40" s="279">
        <v>0</v>
      </c>
      <c r="L40" s="279">
        <v>0</v>
      </c>
      <c r="M40" s="279">
        <v>0</v>
      </c>
      <c r="N40" s="279">
        <v>0</v>
      </c>
      <c r="O40" s="279">
        <v>0</v>
      </c>
      <c r="P40" s="279">
        <v>0</v>
      </c>
      <c r="Q40" s="279">
        <v>0</v>
      </c>
      <c r="R40" s="279">
        <v>0</v>
      </c>
      <c r="S40" s="279">
        <v>0</v>
      </c>
      <c r="T40" s="279">
        <v>0</v>
      </c>
      <c r="U40" s="279">
        <v>0</v>
      </c>
      <c r="V40" s="279">
        <v>0</v>
      </c>
      <c r="W40" s="279">
        <v>0</v>
      </c>
      <c r="X40" s="279">
        <v>0</v>
      </c>
      <c r="Y40" s="279">
        <v>0</v>
      </c>
      <c r="Z40" s="279">
        <v>0</v>
      </c>
      <c r="AA40" s="279">
        <v>0</v>
      </c>
      <c r="AB40" s="464">
        <f t="shared" si="5"/>
        <v>0</v>
      </c>
      <c r="AC40" s="472">
        <f t="shared" si="6"/>
        <v>0</v>
      </c>
      <c r="AD40" s="365"/>
      <c r="AF40" s="276"/>
    </row>
    <row r="41" spans="1:32" x14ac:dyDescent="0.25">
      <c r="A41" s="225" t="s">
        <v>128</v>
      </c>
      <c r="B41" s="218" t="s">
        <v>114</v>
      </c>
      <c r="C41" s="278">
        <v>0</v>
      </c>
      <c r="D41" s="278">
        <v>0</v>
      </c>
      <c r="E41" s="278">
        <f t="shared" si="11"/>
        <v>0</v>
      </c>
      <c r="F41" s="463">
        <f t="shared" si="7"/>
        <v>0</v>
      </c>
      <c r="G41" s="279">
        <v>0</v>
      </c>
      <c r="H41" s="279">
        <v>0</v>
      </c>
      <c r="I41" s="279">
        <v>0</v>
      </c>
      <c r="J41" s="279">
        <v>0</v>
      </c>
      <c r="K41" s="279">
        <v>0</v>
      </c>
      <c r="L41" s="279">
        <v>0</v>
      </c>
      <c r="M41" s="279">
        <v>0</v>
      </c>
      <c r="N41" s="279">
        <v>0</v>
      </c>
      <c r="O41" s="279">
        <v>0</v>
      </c>
      <c r="P41" s="279">
        <v>0</v>
      </c>
      <c r="Q41" s="279">
        <v>0</v>
      </c>
      <c r="R41" s="279">
        <v>0</v>
      </c>
      <c r="S41" s="279">
        <v>0</v>
      </c>
      <c r="T41" s="279">
        <v>0</v>
      </c>
      <c r="U41" s="279">
        <v>0</v>
      </c>
      <c r="V41" s="279">
        <v>0</v>
      </c>
      <c r="W41" s="279">
        <v>0</v>
      </c>
      <c r="X41" s="279">
        <v>0</v>
      </c>
      <c r="Y41" s="279">
        <v>0</v>
      </c>
      <c r="Z41" s="279">
        <v>0</v>
      </c>
      <c r="AA41" s="279">
        <v>0</v>
      </c>
      <c r="AB41" s="464">
        <f t="shared" si="5"/>
        <v>0</v>
      </c>
      <c r="AC41" s="472">
        <f t="shared" si="6"/>
        <v>0</v>
      </c>
      <c r="AD41" s="365"/>
      <c r="AF41" s="276"/>
    </row>
    <row r="42" spans="1:32" ht="18.75" x14ac:dyDescent="0.25">
      <c r="A42" s="225" t="s">
        <v>127</v>
      </c>
      <c r="B42" s="235" t="s">
        <v>459</v>
      </c>
      <c r="C42" s="278">
        <v>2028</v>
      </c>
      <c r="D42" s="278">
        <v>0</v>
      </c>
      <c r="E42" s="278">
        <f t="shared" si="11"/>
        <v>2028</v>
      </c>
      <c r="F42" s="463">
        <f t="shared" si="7"/>
        <v>22</v>
      </c>
      <c r="G42" s="279">
        <v>2006</v>
      </c>
      <c r="H42" s="279">
        <v>22</v>
      </c>
      <c r="I42" s="279">
        <v>0</v>
      </c>
      <c r="J42" s="279">
        <v>22</v>
      </c>
      <c r="K42" s="279">
        <v>0</v>
      </c>
      <c r="L42" s="279">
        <v>0</v>
      </c>
      <c r="M42" s="279">
        <v>0</v>
      </c>
      <c r="N42" s="279">
        <v>0</v>
      </c>
      <c r="O42" s="279">
        <v>0</v>
      </c>
      <c r="P42" s="279">
        <v>0</v>
      </c>
      <c r="Q42" s="279">
        <v>0</v>
      </c>
      <c r="R42" s="279">
        <v>0</v>
      </c>
      <c r="S42" s="279">
        <v>0</v>
      </c>
      <c r="T42" s="279">
        <v>0</v>
      </c>
      <c r="U42" s="279">
        <v>0</v>
      </c>
      <c r="V42" s="279">
        <v>0</v>
      </c>
      <c r="W42" s="279">
        <v>0</v>
      </c>
      <c r="X42" s="279">
        <v>0</v>
      </c>
      <c r="Y42" s="279">
        <v>0</v>
      </c>
      <c r="Z42" s="279">
        <v>0</v>
      </c>
      <c r="AA42" s="279">
        <v>0</v>
      </c>
      <c r="AB42" s="464">
        <f t="shared" si="5"/>
        <v>22</v>
      </c>
      <c r="AC42" s="472">
        <f t="shared" si="6"/>
        <v>22</v>
      </c>
      <c r="AD42" s="365"/>
      <c r="AF42" s="276"/>
    </row>
    <row r="43" spans="1:32" s="276" customFormat="1" x14ac:dyDescent="0.25">
      <c r="A43" s="227" t="s">
        <v>57</v>
      </c>
      <c r="B43" s="226" t="s">
        <v>126</v>
      </c>
      <c r="C43" s="278">
        <v>0</v>
      </c>
      <c r="D43" s="278">
        <v>0</v>
      </c>
      <c r="E43" s="278">
        <f t="shared" si="11"/>
        <v>0</v>
      </c>
      <c r="F43" s="463">
        <f t="shared" si="7"/>
        <v>0</v>
      </c>
      <c r="G43" s="278">
        <v>0</v>
      </c>
      <c r="H43" s="278">
        <v>0</v>
      </c>
      <c r="I43" s="278">
        <v>0</v>
      </c>
      <c r="J43" s="278">
        <v>0</v>
      </c>
      <c r="K43" s="278">
        <v>0</v>
      </c>
      <c r="L43" s="278">
        <v>0</v>
      </c>
      <c r="M43" s="278">
        <v>0</v>
      </c>
      <c r="N43" s="278">
        <v>0</v>
      </c>
      <c r="O43" s="278">
        <v>0</v>
      </c>
      <c r="P43" s="278">
        <v>0</v>
      </c>
      <c r="Q43" s="278">
        <v>0</v>
      </c>
      <c r="R43" s="278">
        <v>0</v>
      </c>
      <c r="S43" s="278">
        <v>0</v>
      </c>
      <c r="T43" s="278">
        <v>0</v>
      </c>
      <c r="U43" s="278">
        <v>0</v>
      </c>
      <c r="V43" s="278">
        <v>0</v>
      </c>
      <c r="W43" s="278">
        <v>0</v>
      </c>
      <c r="X43" s="278">
        <v>0</v>
      </c>
      <c r="Y43" s="278">
        <v>0</v>
      </c>
      <c r="Z43" s="278">
        <v>0</v>
      </c>
      <c r="AA43" s="278">
        <v>0</v>
      </c>
      <c r="AB43" s="464">
        <f t="shared" si="5"/>
        <v>0</v>
      </c>
      <c r="AC43" s="472">
        <f t="shared" si="6"/>
        <v>0</v>
      </c>
      <c r="AD43" s="219"/>
      <c r="AE43" s="219"/>
    </row>
    <row r="44" spans="1:32" ht="31.5" x14ac:dyDescent="0.25">
      <c r="A44" s="225" t="s">
        <v>125</v>
      </c>
      <c r="B44" s="235" t="s">
        <v>133</v>
      </c>
      <c r="C44" s="278">
        <v>0</v>
      </c>
      <c r="D44" s="278">
        <v>0</v>
      </c>
      <c r="E44" s="278">
        <f t="shared" si="11"/>
        <v>0</v>
      </c>
      <c r="F44" s="463">
        <f t="shared" si="7"/>
        <v>0</v>
      </c>
      <c r="G44" s="279">
        <v>0</v>
      </c>
      <c r="H44" s="279">
        <v>0</v>
      </c>
      <c r="I44" s="279">
        <v>0</v>
      </c>
      <c r="J44" s="279">
        <v>0</v>
      </c>
      <c r="K44" s="279">
        <v>0</v>
      </c>
      <c r="L44" s="279">
        <v>0</v>
      </c>
      <c r="M44" s="279">
        <v>0</v>
      </c>
      <c r="N44" s="279">
        <v>0</v>
      </c>
      <c r="O44" s="279">
        <v>0</v>
      </c>
      <c r="P44" s="279">
        <v>0</v>
      </c>
      <c r="Q44" s="279">
        <v>0</v>
      </c>
      <c r="R44" s="279">
        <v>0</v>
      </c>
      <c r="S44" s="279">
        <v>0</v>
      </c>
      <c r="T44" s="279">
        <v>0</v>
      </c>
      <c r="U44" s="279">
        <v>0</v>
      </c>
      <c r="V44" s="279">
        <v>0</v>
      </c>
      <c r="W44" s="279">
        <v>0</v>
      </c>
      <c r="X44" s="279">
        <v>0</v>
      </c>
      <c r="Y44" s="279">
        <v>0</v>
      </c>
      <c r="Z44" s="279">
        <v>0</v>
      </c>
      <c r="AA44" s="279">
        <v>0</v>
      </c>
      <c r="AB44" s="464">
        <f t="shared" si="5"/>
        <v>0</v>
      </c>
      <c r="AC44" s="472">
        <f t="shared" si="6"/>
        <v>0</v>
      </c>
      <c r="AF44" s="276"/>
    </row>
    <row r="45" spans="1:32" x14ac:dyDescent="0.25">
      <c r="A45" s="225" t="s">
        <v>123</v>
      </c>
      <c r="B45" s="235" t="s">
        <v>122</v>
      </c>
      <c r="C45" s="278">
        <v>0</v>
      </c>
      <c r="D45" s="278">
        <v>0</v>
      </c>
      <c r="E45" s="278">
        <f t="shared" si="11"/>
        <v>0</v>
      </c>
      <c r="F45" s="463">
        <f t="shared" si="7"/>
        <v>0</v>
      </c>
      <c r="G45" s="279">
        <v>0</v>
      </c>
      <c r="H45" s="279">
        <v>0</v>
      </c>
      <c r="I45" s="279">
        <v>0</v>
      </c>
      <c r="J45" s="279">
        <v>0</v>
      </c>
      <c r="K45" s="279">
        <v>0</v>
      </c>
      <c r="L45" s="279">
        <v>0</v>
      </c>
      <c r="M45" s="279">
        <v>0</v>
      </c>
      <c r="N45" s="279">
        <v>0</v>
      </c>
      <c r="O45" s="279">
        <v>0</v>
      </c>
      <c r="P45" s="279">
        <v>0</v>
      </c>
      <c r="Q45" s="279">
        <v>0</v>
      </c>
      <c r="R45" s="279">
        <v>0</v>
      </c>
      <c r="S45" s="279">
        <v>0</v>
      </c>
      <c r="T45" s="279">
        <v>0</v>
      </c>
      <c r="U45" s="279">
        <v>0</v>
      </c>
      <c r="V45" s="279">
        <v>0</v>
      </c>
      <c r="W45" s="279">
        <v>0</v>
      </c>
      <c r="X45" s="279">
        <v>0</v>
      </c>
      <c r="Y45" s="279">
        <v>0</v>
      </c>
      <c r="Z45" s="279">
        <v>0</v>
      </c>
      <c r="AA45" s="279">
        <v>0</v>
      </c>
      <c r="AB45" s="464">
        <f t="shared" si="5"/>
        <v>0</v>
      </c>
      <c r="AC45" s="472">
        <f t="shared" si="6"/>
        <v>0</v>
      </c>
      <c r="AF45" s="276"/>
    </row>
    <row r="46" spans="1:32" x14ac:dyDescent="0.25">
      <c r="A46" s="225" t="s">
        <v>121</v>
      </c>
      <c r="B46" s="235" t="s">
        <v>120</v>
      </c>
      <c r="C46" s="278">
        <v>0</v>
      </c>
      <c r="D46" s="278">
        <v>0</v>
      </c>
      <c r="E46" s="278">
        <f t="shared" si="11"/>
        <v>0</v>
      </c>
      <c r="F46" s="463">
        <f t="shared" si="7"/>
        <v>0</v>
      </c>
      <c r="G46" s="279">
        <v>0</v>
      </c>
      <c r="H46" s="279">
        <v>0</v>
      </c>
      <c r="I46" s="279">
        <v>0</v>
      </c>
      <c r="J46" s="279">
        <v>0</v>
      </c>
      <c r="K46" s="279">
        <v>0</v>
      </c>
      <c r="L46" s="279">
        <v>0</v>
      </c>
      <c r="M46" s="279">
        <v>0</v>
      </c>
      <c r="N46" s="279">
        <v>0</v>
      </c>
      <c r="O46" s="279">
        <v>0</v>
      </c>
      <c r="P46" s="279">
        <v>0</v>
      </c>
      <c r="Q46" s="279">
        <v>0</v>
      </c>
      <c r="R46" s="279">
        <v>0</v>
      </c>
      <c r="S46" s="279">
        <v>0</v>
      </c>
      <c r="T46" s="279">
        <v>0</v>
      </c>
      <c r="U46" s="279">
        <v>0</v>
      </c>
      <c r="V46" s="279">
        <v>0</v>
      </c>
      <c r="W46" s="279">
        <v>0</v>
      </c>
      <c r="X46" s="279">
        <v>0</v>
      </c>
      <c r="Y46" s="279">
        <v>0</v>
      </c>
      <c r="Z46" s="279">
        <v>0</v>
      </c>
      <c r="AA46" s="279">
        <v>0</v>
      </c>
      <c r="AB46" s="464">
        <f t="shared" si="5"/>
        <v>0</v>
      </c>
      <c r="AC46" s="472">
        <f t="shared" si="6"/>
        <v>0</v>
      </c>
      <c r="AF46" s="276"/>
    </row>
    <row r="47" spans="1:32" ht="31.5" x14ac:dyDescent="0.25">
      <c r="A47" s="225" t="s">
        <v>119</v>
      </c>
      <c r="B47" s="218" t="s">
        <v>118</v>
      </c>
      <c r="C47" s="278">
        <v>0</v>
      </c>
      <c r="D47" s="278">
        <v>0</v>
      </c>
      <c r="E47" s="278">
        <f t="shared" si="11"/>
        <v>0</v>
      </c>
      <c r="F47" s="463">
        <f t="shared" si="7"/>
        <v>0</v>
      </c>
      <c r="G47" s="279">
        <v>0</v>
      </c>
      <c r="H47" s="279">
        <v>0</v>
      </c>
      <c r="I47" s="279">
        <v>0</v>
      </c>
      <c r="J47" s="279">
        <v>0</v>
      </c>
      <c r="K47" s="279">
        <v>0</v>
      </c>
      <c r="L47" s="279">
        <v>0</v>
      </c>
      <c r="M47" s="279">
        <v>0</v>
      </c>
      <c r="N47" s="279">
        <v>0</v>
      </c>
      <c r="O47" s="279">
        <v>0</v>
      </c>
      <c r="P47" s="279">
        <v>0</v>
      </c>
      <c r="Q47" s="279">
        <v>0</v>
      </c>
      <c r="R47" s="279">
        <v>0</v>
      </c>
      <c r="S47" s="279">
        <v>0</v>
      </c>
      <c r="T47" s="279">
        <v>0</v>
      </c>
      <c r="U47" s="279">
        <v>0</v>
      </c>
      <c r="V47" s="279">
        <v>0</v>
      </c>
      <c r="W47" s="279">
        <v>0</v>
      </c>
      <c r="X47" s="279">
        <v>0</v>
      </c>
      <c r="Y47" s="279">
        <v>0</v>
      </c>
      <c r="Z47" s="279">
        <v>0</v>
      </c>
      <c r="AA47" s="279">
        <v>0</v>
      </c>
      <c r="AB47" s="464">
        <f t="shared" si="5"/>
        <v>0</v>
      </c>
      <c r="AC47" s="472">
        <f t="shared" si="6"/>
        <v>0</v>
      </c>
      <c r="AF47" s="276"/>
    </row>
    <row r="48" spans="1:32" ht="31.5" x14ac:dyDescent="0.25">
      <c r="A48" s="225" t="s">
        <v>117</v>
      </c>
      <c r="B48" s="218" t="s">
        <v>116</v>
      </c>
      <c r="C48" s="278">
        <v>0</v>
      </c>
      <c r="D48" s="278">
        <v>0</v>
      </c>
      <c r="E48" s="278">
        <f t="shared" si="11"/>
        <v>0</v>
      </c>
      <c r="F48" s="463">
        <f t="shared" si="7"/>
        <v>0</v>
      </c>
      <c r="G48" s="279">
        <v>0</v>
      </c>
      <c r="H48" s="279">
        <v>0</v>
      </c>
      <c r="I48" s="279">
        <v>0</v>
      </c>
      <c r="J48" s="279">
        <v>0</v>
      </c>
      <c r="K48" s="279">
        <v>0</v>
      </c>
      <c r="L48" s="279">
        <v>0</v>
      </c>
      <c r="M48" s="279">
        <v>0</v>
      </c>
      <c r="N48" s="279">
        <v>0</v>
      </c>
      <c r="O48" s="279">
        <v>0</v>
      </c>
      <c r="P48" s="279">
        <v>0</v>
      </c>
      <c r="Q48" s="279">
        <v>0</v>
      </c>
      <c r="R48" s="279">
        <v>0</v>
      </c>
      <c r="S48" s="279">
        <v>0</v>
      </c>
      <c r="T48" s="279">
        <v>0</v>
      </c>
      <c r="U48" s="279">
        <v>0</v>
      </c>
      <c r="V48" s="279">
        <v>0</v>
      </c>
      <c r="W48" s="279">
        <v>0</v>
      </c>
      <c r="X48" s="279">
        <v>0</v>
      </c>
      <c r="Y48" s="279">
        <v>0</v>
      </c>
      <c r="Z48" s="279">
        <v>0</v>
      </c>
      <c r="AA48" s="279">
        <v>0</v>
      </c>
      <c r="AB48" s="464">
        <f t="shared" si="5"/>
        <v>0</v>
      </c>
      <c r="AC48" s="472">
        <f t="shared" si="6"/>
        <v>0</v>
      </c>
      <c r="AF48" s="276"/>
    </row>
    <row r="49" spans="1:32" x14ac:dyDescent="0.25">
      <c r="A49" s="225" t="s">
        <v>115</v>
      </c>
      <c r="B49" s="218" t="s">
        <v>114</v>
      </c>
      <c r="C49" s="278">
        <v>0</v>
      </c>
      <c r="D49" s="278">
        <v>0</v>
      </c>
      <c r="E49" s="278">
        <f t="shared" si="11"/>
        <v>0</v>
      </c>
      <c r="F49" s="463">
        <f t="shared" si="7"/>
        <v>0</v>
      </c>
      <c r="G49" s="279">
        <v>0</v>
      </c>
      <c r="H49" s="279">
        <v>0</v>
      </c>
      <c r="I49" s="279">
        <v>0</v>
      </c>
      <c r="J49" s="279">
        <v>0</v>
      </c>
      <c r="K49" s="279">
        <v>0</v>
      </c>
      <c r="L49" s="279">
        <v>0</v>
      </c>
      <c r="M49" s="279">
        <v>0</v>
      </c>
      <c r="N49" s="279">
        <v>0</v>
      </c>
      <c r="O49" s="279">
        <v>0</v>
      </c>
      <c r="P49" s="279">
        <v>0</v>
      </c>
      <c r="Q49" s="279">
        <v>0</v>
      </c>
      <c r="R49" s="279">
        <v>0</v>
      </c>
      <c r="S49" s="279">
        <v>0</v>
      </c>
      <c r="T49" s="279">
        <v>0</v>
      </c>
      <c r="U49" s="279">
        <v>0</v>
      </c>
      <c r="V49" s="279">
        <v>0</v>
      </c>
      <c r="W49" s="279">
        <v>0</v>
      </c>
      <c r="X49" s="279">
        <v>0</v>
      </c>
      <c r="Y49" s="279">
        <v>0</v>
      </c>
      <c r="Z49" s="279">
        <v>0</v>
      </c>
      <c r="AA49" s="279">
        <v>0</v>
      </c>
      <c r="AB49" s="464">
        <f t="shared" si="5"/>
        <v>0</v>
      </c>
      <c r="AC49" s="472">
        <f t="shared" si="6"/>
        <v>0</v>
      </c>
      <c r="AF49" s="276"/>
    </row>
    <row r="50" spans="1:32" ht="18.75" x14ac:dyDescent="0.25">
      <c r="A50" s="225" t="s">
        <v>113</v>
      </c>
      <c r="B50" s="235" t="s">
        <v>459</v>
      </c>
      <c r="C50" s="278">
        <f>C42</f>
        <v>2028</v>
      </c>
      <c r="D50" s="278">
        <v>0</v>
      </c>
      <c r="E50" s="278">
        <f t="shared" si="11"/>
        <v>2028</v>
      </c>
      <c r="F50" s="463">
        <f t="shared" si="7"/>
        <v>22</v>
      </c>
      <c r="G50" s="279">
        <v>2006</v>
      </c>
      <c r="H50" s="279">
        <v>22</v>
      </c>
      <c r="I50" s="279">
        <v>0</v>
      </c>
      <c r="J50" s="279">
        <v>22</v>
      </c>
      <c r="K50" s="279">
        <v>0</v>
      </c>
      <c r="L50" s="279">
        <v>0</v>
      </c>
      <c r="M50" s="279">
        <v>0</v>
      </c>
      <c r="N50" s="279">
        <v>0</v>
      </c>
      <c r="O50" s="279">
        <v>0</v>
      </c>
      <c r="P50" s="279">
        <v>0</v>
      </c>
      <c r="Q50" s="279">
        <v>0</v>
      </c>
      <c r="R50" s="279">
        <v>0</v>
      </c>
      <c r="S50" s="279">
        <v>0</v>
      </c>
      <c r="T50" s="279">
        <v>0</v>
      </c>
      <c r="U50" s="279">
        <v>0</v>
      </c>
      <c r="V50" s="279">
        <v>0</v>
      </c>
      <c r="W50" s="279">
        <v>0</v>
      </c>
      <c r="X50" s="279">
        <v>0</v>
      </c>
      <c r="Y50" s="279">
        <v>0</v>
      </c>
      <c r="Z50" s="279">
        <v>0</v>
      </c>
      <c r="AA50" s="279">
        <v>0</v>
      </c>
      <c r="AB50" s="464">
        <f t="shared" si="5"/>
        <v>22</v>
      </c>
      <c r="AC50" s="472">
        <f t="shared" si="6"/>
        <v>22</v>
      </c>
      <c r="AF50" s="276"/>
    </row>
    <row r="51" spans="1:32" s="276" customFormat="1" ht="35.25" customHeight="1" x14ac:dyDescent="0.25">
      <c r="A51" s="227" t="s">
        <v>55</v>
      </c>
      <c r="B51" s="226" t="s">
        <v>112</v>
      </c>
      <c r="C51" s="278">
        <v>0</v>
      </c>
      <c r="D51" s="278">
        <v>0</v>
      </c>
      <c r="E51" s="278">
        <f t="shared" si="11"/>
        <v>0</v>
      </c>
      <c r="F51" s="463">
        <f t="shared" si="7"/>
        <v>0</v>
      </c>
      <c r="G51" s="278">
        <v>0</v>
      </c>
      <c r="H51" s="278">
        <v>0</v>
      </c>
      <c r="I51" s="278">
        <v>0</v>
      </c>
      <c r="J51" s="278">
        <v>0</v>
      </c>
      <c r="K51" s="278">
        <v>0</v>
      </c>
      <c r="L51" s="278">
        <v>0</v>
      </c>
      <c r="M51" s="278">
        <v>0</v>
      </c>
      <c r="N51" s="278">
        <v>0</v>
      </c>
      <c r="O51" s="278">
        <v>0</v>
      </c>
      <c r="P51" s="278">
        <v>0</v>
      </c>
      <c r="Q51" s="278">
        <v>0</v>
      </c>
      <c r="R51" s="278">
        <v>0</v>
      </c>
      <c r="S51" s="278">
        <v>0</v>
      </c>
      <c r="T51" s="278">
        <v>0</v>
      </c>
      <c r="U51" s="278">
        <v>0</v>
      </c>
      <c r="V51" s="278">
        <v>0</v>
      </c>
      <c r="W51" s="278">
        <v>0</v>
      </c>
      <c r="X51" s="278">
        <v>0</v>
      </c>
      <c r="Y51" s="278">
        <v>0</v>
      </c>
      <c r="Z51" s="278">
        <v>0</v>
      </c>
      <c r="AA51" s="278">
        <v>0</v>
      </c>
      <c r="AB51" s="464">
        <f t="shared" si="5"/>
        <v>0</v>
      </c>
      <c r="AC51" s="472">
        <f t="shared" si="6"/>
        <v>0</v>
      </c>
      <c r="AD51" s="219"/>
      <c r="AE51" s="219"/>
    </row>
    <row r="52" spans="1:32" x14ac:dyDescent="0.25">
      <c r="A52" s="225" t="s">
        <v>111</v>
      </c>
      <c r="B52" s="218" t="s">
        <v>110</v>
      </c>
      <c r="C52" s="278">
        <f>C30</f>
        <v>80.099546549999999</v>
      </c>
      <c r="D52" s="278">
        <v>0</v>
      </c>
      <c r="E52" s="278">
        <f t="shared" si="11"/>
        <v>80.099546549999999</v>
      </c>
      <c r="F52" s="463">
        <f t="shared" si="7"/>
        <v>3.6433553199999977</v>
      </c>
      <c r="G52" s="279">
        <v>76.456191230000002</v>
      </c>
      <c r="H52" s="279">
        <v>3.6433553199999977</v>
      </c>
      <c r="I52" s="279">
        <v>0</v>
      </c>
      <c r="J52" s="279">
        <v>1.0103770599999999</v>
      </c>
      <c r="K52" s="279">
        <v>0</v>
      </c>
      <c r="L52" s="279">
        <v>0</v>
      </c>
      <c r="M52" s="279">
        <v>0</v>
      </c>
      <c r="N52" s="279">
        <v>0</v>
      </c>
      <c r="O52" s="279">
        <v>0</v>
      </c>
      <c r="P52" s="279">
        <v>0</v>
      </c>
      <c r="Q52" s="279">
        <v>0</v>
      </c>
      <c r="R52" s="279">
        <v>0</v>
      </c>
      <c r="S52" s="279">
        <v>0</v>
      </c>
      <c r="T52" s="279">
        <v>0</v>
      </c>
      <c r="U52" s="279">
        <v>0</v>
      </c>
      <c r="V52" s="279">
        <v>0</v>
      </c>
      <c r="W52" s="279">
        <v>0</v>
      </c>
      <c r="X52" s="279">
        <v>0</v>
      </c>
      <c r="Y52" s="279">
        <v>0</v>
      </c>
      <c r="Z52" s="279">
        <v>0</v>
      </c>
      <c r="AA52" s="279">
        <v>0</v>
      </c>
      <c r="AB52" s="464">
        <f t="shared" si="5"/>
        <v>3.6433553199999977</v>
      </c>
      <c r="AC52" s="472">
        <f t="shared" si="6"/>
        <v>1.0103770599999999</v>
      </c>
      <c r="AF52" s="276"/>
    </row>
    <row r="53" spans="1:32" x14ac:dyDescent="0.25">
      <c r="A53" s="225" t="s">
        <v>109</v>
      </c>
      <c r="B53" s="218" t="s">
        <v>103</v>
      </c>
      <c r="C53" s="278">
        <v>0</v>
      </c>
      <c r="D53" s="278">
        <v>0</v>
      </c>
      <c r="E53" s="278">
        <f t="shared" si="11"/>
        <v>0</v>
      </c>
      <c r="F53" s="463">
        <f t="shared" si="7"/>
        <v>0</v>
      </c>
      <c r="G53" s="279">
        <v>0</v>
      </c>
      <c r="H53" s="279">
        <v>0</v>
      </c>
      <c r="I53" s="279">
        <v>0</v>
      </c>
      <c r="J53" s="279">
        <v>0</v>
      </c>
      <c r="K53" s="279">
        <v>0</v>
      </c>
      <c r="L53" s="279">
        <v>0</v>
      </c>
      <c r="M53" s="279">
        <v>0</v>
      </c>
      <c r="N53" s="279">
        <v>0</v>
      </c>
      <c r="O53" s="279">
        <v>0</v>
      </c>
      <c r="P53" s="279">
        <v>0</v>
      </c>
      <c r="Q53" s="279">
        <v>0</v>
      </c>
      <c r="R53" s="279">
        <v>0</v>
      </c>
      <c r="S53" s="279">
        <v>0</v>
      </c>
      <c r="T53" s="279">
        <v>0</v>
      </c>
      <c r="U53" s="279">
        <v>0</v>
      </c>
      <c r="V53" s="279">
        <v>0</v>
      </c>
      <c r="W53" s="279">
        <v>0</v>
      </c>
      <c r="X53" s="279">
        <v>0</v>
      </c>
      <c r="Y53" s="279">
        <v>0</v>
      </c>
      <c r="Z53" s="279">
        <v>0</v>
      </c>
      <c r="AA53" s="279">
        <v>0</v>
      </c>
      <c r="AB53" s="464">
        <f t="shared" si="5"/>
        <v>0</v>
      </c>
      <c r="AC53" s="472">
        <f t="shared" si="6"/>
        <v>0</v>
      </c>
      <c r="AF53" s="276"/>
    </row>
    <row r="54" spans="1:32" x14ac:dyDescent="0.25">
      <c r="A54" s="225" t="s">
        <v>108</v>
      </c>
      <c r="B54" s="235" t="s">
        <v>102</v>
      </c>
      <c r="C54" s="278">
        <v>0</v>
      </c>
      <c r="D54" s="278">
        <v>0</v>
      </c>
      <c r="E54" s="278">
        <f t="shared" si="11"/>
        <v>0</v>
      </c>
      <c r="F54" s="463">
        <f t="shared" si="7"/>
        <v>0</v>
      </c>
      <c r="G54" s="279">
        <v>0</v>
      </c>
      <c r="H54" s="279">
        <v>0</v>
      </c>
      <c r="I54" s="279">
        <v>0</v>
      </c>
      <c r="J54" s="279">
        <v>0</v>
      </c>
      <c r="K54" s="279">
        <v>0</v>
      </c>
      <c r="L54" s="279">
        <v>0</v>
      </c>
      <c r="M54" s="279">
        <v>0</v>
      </c>
      <c r="N54" s="279">
        <v>0</v>
      </c>
      <c r="O54" s="279">
        <v>0</v>
      </c>
      <c r="P54" s="279">
        <v>0</v>
      </c>
      <c r="Q54" s="279">
        <v>0</v>
      </c>
      <c r="R54" s="279">
        <v>0</v>
      </c>
      <c r="S54" s="279">
        <v>0</v>
      </c>
      <c r="T54" s="279">
        <v>0</v>
      </c>
      <c r="U54" s="279">
        <v>0</v>
      </c>
      <c r="V54" s="279">
        <v>0</v>
      </c>
      <c r="W54" s="279">
        <v>0</v>
      </c>
      <c r="X54" s="279">
        <v>0</v>
      </c>
      <c r="Y54" s="279">
        <v>0</v>
      </c>
      <c r="Z54" s="279">
        <v>0</v>
      </c>
      <c r="AA54" s="279">
        <v>0</v>
      </c>
      <c r="AB54" s="464">
        <f t="shared" si="5"/>
        <v>0</v>
      </c>
      <c r="AC54" s="472">
        <f t="shared" si="6"/>
        <v>0</v>
      </c>
      <c r="AF54" s="276"/>
    </row>
    <row r="55" spans="1:32" x14ac:dyDescent="0.25">
      <c r="A55" s="225" t="s">
        <v>107</v>
      </c>
      <c r="B55" s="235" t="s">
        <v>101</v>
      </c>
      <c r="C55" s="278">
        <v>0</v>
      </c>
      <c r="D55" s="278">
        <v>0</v>
      </c>
      <c r="E55" s="278">
        <f t="shared" si="11"/>
        <v>0</v>
      </c>
      <c r="F55" s="463">
        <f t="shared" si="7"/>
        <v>0</v>
      </c>
      <c r="G55" s="279">
        <v>0</v>
      </c>
      <c r="H55" s="279">
        <v>0</v>
      </c>
      <c r="I55" s="279">
        <v>0</v>
      </c>
      <c r="J55" s="279">
        <v>0</v>
      </c>
      <c r="K55" s="279">
        <v>0</v>
      </c>
      <c r="L55" s="279">
        <v>0</v>
      </c>
      <c r="M55" s="279">
        <v>0</v>
      </c>
      <c r="N55" s="279">
        <v>0</v>
      </c>
      <c r="O55" s="279">
        <v>0</v>
      </c>
      <c r="P55" s="279">
        <v>0</v>
      </c>
      <c r="Q55" s="279">
        <v>0</v>
      </c>
      <c r="R55" s="279">
        <v>0</v>
      </c>
      <c r="S55" s="279">
        <v>0</v>
      </c>
      <c r="T55" s="279">
        <v>0</v>
      </c>
      <c r="U55" s="279">
        <v>0</v>
      </c>
      <c r="V55" s="279">
        <v>0</v>
      </c>
      <c r="W55" s="279">
        <v>0</v>
      </c>
      <c r="X55" s="279">
        <v>0</v>
      </c>
      <c r="Y55" s="279">
        <v>0</v>
      </c>
      <c r="Z55" s="279">
        <v>0</v>
      </c>
      <c r="AA55" s="279">
        <v>0</v>
      </c>
      <c r="AB55" s="464">
        <f t="shared" si="5"/>
        <v>0</v>
      </c>
      <c r="AC55" s="472">
        <f t="shared" si="6"/>
        <v>0</v>
      </c>
      <c r="AF55" s="276"/>
    </row>
    <row r="56" spans="1:32" x14ac:dyDescent="0.25">
      <c r="A56" s="225" t="s">
        <v>106</v>
      </c>
      <c r="B56" s="235" t="s">
        <v>460</v>
      </c>
      <c r="C56" s="278">
        <v>0</v>
      </c>
      <c r="D56" s="278">
        <v>0</v>
      </c>
      <c r="E56" s="278">
        <f t="shared" si="11"/>
        <v>0</v>
      </c>
      <c r="F56" s="463">
        <f t="shared" si="7"/>
        <v>0</v>
      </c>
      <c r="G56" s="279">
        <v>0</v>
      </c>
      <c r="H56" s="279">
        <v>0</v>
      </c>
      <c r="I56" s="279">
        <v>0</v>
      </c>
      <c r="J56" s="279">
        <v>0</v>
      </c>
      <c r="K56" s="279">
        <v>0</v>
      </c>
      <c r="L56" s="279">
        <v>0</v>
      </c>
      <c r="M56" s="279">
        <v>0</v>
      </c>
      <c r="N56" s="279">
        <v>0</v>
      </c>
      <c r="O56" s="279">
        <v>0</v>
      </c>
      <c r="P56" s="279">
        <v>0</v>
      </c>
      <c r="Q56" s="279">
        <v>0</v>
      </c>
      <c r="R56" s="279">
        <v>0</v>
      </c>
      <c r="S56" s="279">
        <v>0</v>
      </c>
      <c r="T56" s="279">
        <v>0</v>
      </c>
      <c r="U56" s="279">
        <v>0</v>
      </c>
      <c r="V56" s="279">
        <v>0</v>
      </c>
      <c r="W56" s="279">
        <v>0</v>
      </c>
      <c r="X56" s="279">
        <v>0</v>
      </c>
      <c r="Y56" s="279">
        <v>0</v>
      </c>
      <c r="Z56" s="279">
        <v>0</v>
      </c>
      <c r="AA56" s="279">
        <v>0</v>
      </c>
      <c r="AB56" s="464">
        <f t="shared" si="5"/>
        <v>0</v>
      </c>
      <c r="AC56" s="472">
        <f t="shared" si="6"/>
        <v>0</v>
      </c>
      <c r="AF56" s="276"/>
    </row>
    <row r="57" spans="1:32" ht="18.75" x14ac:dyDescent="0.25">
      <c r="A57" s="225" t="s">
        <v>105</v>
      </c>
      <c r="B57" s="235" t="s">
        <v>459</v>
      </c>
      <c r="C57" s="278">
        <f>C50</f>
        <v>2028</v>
      </c>
      <c r="D57" s="278">
        <v>0</v>
      </c>
      <c r="E57" s="278">
        <f t="shared" si="11"/>
        <v>2028</v>
      </c>
      <c r="F57" s="463">
        <f t="shared" si="7"/>
        <v>22</v>
      </c>
      <c r="G57" s="279">
        <v>2006</v>
      </c>
      <c r="H57" s="279">
        <v>22</v>
      </c>
      <c r="I57" s="279">
        <v>0</v>
      </c>
      <c r="J57" s="279">
        <v>22</v>
      </c>
      <c r="K57" s="279">
        <v>0</v>
      </c>
      <c r="L57" s="279">
        <v>0</v>
      </c>
      <c r="M57" s="279">
        <v>0</v>
      </c>
      <c r="N57" s="279">
        <v>0</v>
      </c>
      <c r="O57" s="279">
        <v>0</v>
      </c>
      <c r="P57" s="279">
        <v>0</v>
      </c>
      <c r="Q57" s="279">
        <v>0</v>
      </c>
      <c r="R57" s="279">
        <v>0</v>
      </c>
      <c r="S57" s="279">
        <v>0</v>
      </c>
      <c r="T57" s="279">
        <v>0</v>
      </c>
      <c r="U57" s="279">
        <v>0</v>
      </c>
      <c r="V57" s="279">
        <v>0</v>
      </c>
      <c r="W57" s="279">
        <v>0</v>
      </c>
      <c r="X57" s="279">
        <v>0</v>
      </c>
      <c r="Y57" s="279">
        <v>0</v>
      </c>
      <c r="Z57" s="279">
        <v>0</v>
      </c>
      <c r="AA57" s="279">
        <v>0</v>
      </c>
      <c r="AB57" s="464">
        <f t="shared" si="5"/>
        <v>22</v>
      </c>
      <c r="AC57" s="472">
        <f t="shared" si="6"/>
        <v>22</v>
      </c>
      <c r="AF57" s="276"/>
    </row>
    <row r="58" spans="1:32" s="276" customFormat="1" ht="36.75" customHeight="1" x14ac:dyDescent="0.25">
      <c r="A58" s="227" t="s">
        <v>54</v>
      </c>
      <c r="B58" s="236" t="s">
        <v>201</v>
      </c>
      <c r="C58" s="278">
        <v>0</v>
      </c>
      <c r="D58" s="281">
        <v>0</v>
      </c>
      <c r="E58" s="278">
        <f t="shared" si="11"/>
        <v>0</v>
      </c>
      <c r="F58" s="463">
        <f t="shared" si="7"/>
        <v>0</v>
      </c>
      <c r="G58" s="281">
        <v>0</v>
      </c>
      <c r="H58" s="281">
        <v>0</v>
      </c>
      <c r="I58" s="281">
        <v>0</v>
      </c>
      <c r="J58" s="281">
        <v>0</v>
      </c>
      <c r="K58" s="281">
        <v>0</v>
      </c>
      <c r="L58" s="281">
        <v>0</v>
      </c>
      <c r="M58" s="281">
        <v>0</v>
      </c>
      <c r="N58" s="281">
        <v>0</v>
      </c>
      <c r="O58" s="281">
        <v>0</v>
      </c>
      <c r="P58" s="281">
        <v>0</v>
      </c>
      <c r="Q58" s="281">
        <v>0</v>
      </c>
      <c r="R58" s="281">
        <v>0</v>
      </c>
      <c r="S58" s="281">
        <v>0</v>
      </c>
      <c r="T58" s="281">
        <v>0</v>
      </c>
      <c r="U58" s="281">
        <v>0</v>
      </c>
      <c r="V58" s="281">
        <v>0</v>
      </c>
      <c r="W58" s="281">
        <v>0</v>
      </c>
      <c r="X58" s="281">
        <v>0</v>
      </c>
      <c r="Y58" s="281">
        <v>0</v>
      </c>
      <c r="Z58" s="281">
        <v>0</v>
      </c>
      <c r="AA58" s="281">
        <v>0</v>
      </c>
      <c r="AB58" s="464">
        <f t="shared" si="5"/>
        <v>0</v>
      </c>
      <c r="AC58" s="472">
        <f t="shared" si="6"/>
        <v>0</v>
      </c>
      <c r="AD58" s="219"/>
      <c r="AE58" s="219"/>
    </row>
    <row r="59" spans="1:32" s="276" customFormat="1" x14ac:dyDescent="0.25">
      <c r="A59" s="227" t="s">
        <v>52</v>
      </c>
      <c r="B59" s="226" t="s">
        <v>104</v>
      </c>
      <c r="C59" s="278">
        <v>0</v>
      </c>
      <c r="D59" s="278">
        <v>0</v>
      </c>
      <c r="E59" s="278">
        <f t="shared" si="11"/>
        <v>0</v>
      </c>
      <c r="F59" s="463">
        <f t="shared" si="7"/>
        <v>0</v>
      </c>
      <c r="G59" s="278">
        <v>0</v>
      </c>
      <c r="H59" s="278">
        <v>0</v>
      </c>
      <c r="I59" s="278">
        <v>0</v>
      </c>
      <c r="J59" s="278">
        <v>0</v>
      </c>
      <c r="K59" s="278">
        <v>0</v>
      </c>
      <c r="L59" s="278">
        <v>0</v>
      </c>
      <c r="M59" s="278">
        <v>0</v>
      </c>
      <c r="N59" s="278">
        <v>0</v>
      </c>
      <c r="O59" s="278">
        <v>0</v>
      </c>
      <c r="P59" s="278">
        <v>0</v>
      </c>
      <c r="Q59" s="278">
        <v>0</v>
      </c>
      <c r="R59" s="278">
        <v>0</v>
      </c>
      <c r="S59" s="278">
        <v>0</v>
      </c>
      <c r="T59" s="278">
        <v>0</v>
      </c>
      <c r="U59" s="278">
        <v>0</v>
      </c>
      <c r="V59" s="278">
        <v>0</v>
      </c>
      <c r="W59" s="278">
        <v>0</v>
      </c>
      <c r="X59" s="278">
        <v>0</v>
      </c>
      <c r="Y59" s="278">
        <v>0</v>
      </c>
      <c r="Z59" s="278">
        <v>0</v>
      </c>
      <c r="AA59" s="278">
        <v>0</v>
      </c>
      <c r="AB59" s="464">
        <f t="shared" si="5"/>
        <v>0</v>
      </c>
      <c r="AC59" s="472">
        <f t="shared" si="6"/>
        <v>0</v>
      </c>
      <c r="AD59" s="219"/>
      <c r="AE59" s="219"/>
    </row>
    <row r="60" spans="1:32" x14ac:dyDescent="0.25">
      <c r="A60" s="225" t="s">
        <v>195</v>
      </c>
      <c r="B60" s="237" t="s">
        <v>124</v>
      </c>
      <c r="C60" s="278">
        <v>0</v>
      </c>
      <c r="D60" s="278">
        <v>0</v>
      </c>
      <c r="E60" s="278">
        <f t="shared" si="11"/>
        <v>0</v>
      </c>
      <c r="F60" s="463">
        <f t="shared" si="7"/>
        <v>0</v>
      </c>
      <c r="G60" s="279">
        <v>0</v>
      </c>
      <c r="H60" s="279">
        <v>0</v>
      </c>
      <c r="I60" s="279">
        <v>0</v>
      </c>
      <c r="J60" s="279">
        <v>0</v>
      </c>
      <c r="K60" s="279">
        <v>0</v>
      </c>
      <c r="L60" s="279">
        <v>0</v>
      </c>
      <c r="M60" s="279">
        <v>0</v>
      </c>
      <c r="N60" s="279">
        <v>0</v>
      </c>
      <c r="O60" s="279">
        <v>0</v>
      </c>
      <c r="P60" s="279">
        <v>0</v>
      </c>
      <c r="Q60" s="279">
        <v>0</v>
      </c>
      <c r="R60" s="279">
        <v>0</v>
      </c>
      <c r="S60" s="279">
        <v>0</v>
      </c>
      <c r="T60" s="279">
        <v>0</v>
      </c>
      <c r="U60" s="279">
        <v>0</v>
      </c>
      <c r="V60" s="279">
        <v>0</v>
      </c>
      <c r="W60" s="279">
        <v>0</v>
      </c>
      <c r="X60" s="279">
        <v>0</v>
      </c>
      <c r="Y60" s="279">
        <v>0</v>
      </c>
      <c r="Z60" s="279">
        <v>0</v>
      </c>
      <c r="AA60" s="279">
        <v>0</v>
      </c>
      <c r="AB60" s="464">
        <f t="shared" si="5"/>
        <v>0</v>
      </c>
      <c r="AC60" s="472">
        <f t="shared" si="6"/>
        <v>0</v>
      </c>
      <c r="AF60" s="276"/>
    </row>
    <row r="61" spans="1:32" x14ac:dyDescent="0.25">
      <c r="A61" s="225" t="s">
        <v>196</v>
      </c>
      <c r="B61" s="237" t="s">
        <v>122</v>
      </c>
      <c r="C61" s="278">
        <v>0</v>
      </c>
      <c r="D61" s="278">
        <v>0</v>
      </c>
      <c r="E61" s="278">
        <f t="shared" si="11"/>
        <v>0</v>
      </c>
      <c r="F61" s="463">
        <f t="shared" si="7"/>
        <v>0</v>
      </c>
      <c r="G61" s="279">
        <v>0</v>
      </c>
      <c r="H61" s="279">
        <v>0</v>
      </c>
      <c r="I61" s="279">
        <v>0</v>
      </c>
      <c r="J61" s="279">
        <v>0</v>
      </c>
      <c r="K61" s="279">
        <v>0</v>
      </c>
      <c r="L61" s="279">
        <v>0</v>
      </c>
      <c r="M61" s="279">
        <v>0</v>
      </c>
      <c r="N61" s="279">
        <v>0</v>
      </c>
      <c r="O61" s="279">
        <v>0</v>
      </c>
      <c r="P61" s="279">
        <v>0</v>
      </c>
      <c r="Q61" s="279">
        <v>0</v>
      </c>
      <c r="R61" s="279">
        <v>0</v>
      </c>
      <c r="S61" s="279">
        <v>0</v>
      </c>
      <c r="T61" s="279">
        <v>0</v>
      </c>
      <c r="U61" s="279">
        <v>0</v>
      </c>
      <c r="V61" s="279">
        <v>0</v>
      </c>
      <c r="W61" s="279">
        <v>0</v>
      </c>
      <c r="X61" s="279">
        <v>0</v>
      </c>
      <c r="Y61" s="279">
        <v>0</v>
      </c>
      <c r="Z61" s="279">
        <v>0</v>
      </c>
      <c r="AA61" s="279">
        <v>0</v>
      </c>
      <c r="AB61" s="464">
        <f t="shared" si="5"/>
        <v>0</v>
      </c>
      <c r="AC61" s="472">
        <f t="shared" si="6"/>
        <v>0</v>
      </c>
      <c r="AF61" s="276"/>
    </row>
    <row r="62" spans="1:32" x14ac:dyDescent="0.25">
      <c r="A62" s="225" t="s">
        <v>197</v>
      </c>
      <c r="B62" s="237" t="s">
        <v>120</v>
      </c>
      <c r="C62" s="278">
        <v>0</v>
      </c>
      <c r="D62" s="278">
        <v>0</v>
      </c>
      <c r="E62" s="278">
        <f t="shared" si="11"/>
        <v>0</v>
      </c>
      <c r="F62" s="463">
        <f t="shared" si="7"/>
        <v>0</v>
      </c>
      <c r="G62" s="279">
        <v>0</v>
      </c>
      <c r="H62" s="279">
        <v>0</v>
      </c>
      <c r="I62" s="279">
        <v>0</v>
      </c>
      <c r="J62" s="279">
        <v>0</v>
      </c>
      <c r="K62" s="279">
        <v>0</v>
      </c>
      <c r="L62" s="279">
        <v>0</v>
      </c>
      <c r="M62" s="279">
        <v>0</v>
      </c>
      <c r="N62" s="279">
        <v>0</v>
      </c>
      <c r="O62" s="279">
        <v>0</v>
      </c>
      <c r="P62" s="279">
        <v>0</v>
      </c>
      <c r="Q62" s="279">
        <v>0</v>
      </c>
      <c r="R62" s="279">
        <v>0</v>
      </c>
      <c r="S62" s="279">
        <v>0</v>
      </c>
      <c r="T62" s="279">
        <v>0</v>
      </c>
      <c r="U62" s="279">
        <v>0</v>
      </c>
      <c r="V62" s="279">
        <v>0</v>
      </c>
      <c r="W62" s="279">
        <v>0</v>
      </c>
      <c r="X62" s="279">
        <v>0</v>
      </c>
      <c r="Y62" s="279">
        <v>0</v>
      </c>
      <c r="Z62" s="279">
        <v>0</v>
      </c>
      <c r="AA62" s="279">
        <v>0</v>
      </c>
      <c r="AB62" s="464">
        <f t="shared" si="5"/>
        <v>0</v>
      </c>
      <c r="AC62" s="472">
        <f t="shared" si="6"/>
        <v>0</v>
      </c>
      <c r="AF62" s="276"/>
    </row>
    <row r="63" spans="1:32" x14ac:dyDescent="0.25">
      <c r="A63" s="225" t="s">
        <v>198</v>
      </c>
      <c r="B63" s="237" t="s">
        <v>200</v>
      </c>
      <c r="C63" s="278">
        <v>0</v>
      </c>
      <c r="D63" s="278">
        <v>0</v>
      </c>
      <c r="E63" s="278">
        <f t="shared" si="11"/>
        <v>0</v>
      </c>
      <c r="F63" s="463">
        <f t="shared" si="7"/>
        <v>0</v>
      </c>
      <c r="G63" s="279">
        <v>0</v>
      </c>
      <c r="H63" s="279">
        <v>0</v>
      </c>
      <c r="I63" s="279">
        <v>0</v>
      </c>
      <c r="J63" s="279">
        <v>0</v>
      </c>
      <c r="K63" s="279">
        <v>0</v>
      </c>
      <c r="L63" s="279">
        <v>0</v>
      </c>
      <c r="M63" s="279">
        <v>0</v>
      </c>
      <c r="N63" s="279">
        <v>0</v>
      </c>
      <c r="O63" s="279">
        <v>0</v>
      </c>
      <c r="P63" s="279">
        <v>0</v>
      </c>
      <c r="Q63" s="279">
        <v>0</v>
      </c>
      <c r="R63" s="279">
        <v>0</v>
      </c>
      <c r="S63" s="279">
        <v>0</v>
      </c>
      <c r="T63" s="279">
        <v>0</v>
      </c>
      <c r="U63" s="279">
        <v>0</v>
      </c>
      <c r="V63" s="279">
        <v>0</v>
      </c>
      <c r="W63" s="279">
        <v>0</v>
      </c>
      <c r="X63" s="279">
        <v>0</v>
      </c>
      <c r="Y63" s="279">
        <v>0</v>
      </c>
      <c r="Z63" s="279">
        <v>0</v>
      </c>
      <c r="AA63" s="279">
        <v>0</v>
      </c>
      <c r="AB63" s="464">
        <f t="shared" si="5"/>
        <v>0</v>
      </c>
      <c r="AC63" s="472">
        <f t="shared" si="6"/>
        <v>0</v>
      </c>
      <c r="AF63" s="276"/>
    </row>
    <row r="64" spans="1:32" ht="18.75" x14ac:dyDescent="0.25">
      <c r="A64" s="225" t="s">
        <v>199</v>
      </c>
      <c r="B64" s="235" t="s">
        <v>382</v>
      </c>
      <c r="C64" s="278">
        <v>0</v>
      </c>
      <c r="D64" s="278">
        <v>0</v>
      </c>
      <c r="E64" s="278">
        <f t="shared" si="11"/>
        <v>0</v>
      </c>
      <c r="F64" s="463">
        <f t="shared" si="7"/>
        <v>0</v>
      </c>
      <c r="G64" s="279">
        <v>0</v>
      </c>
      <c r="H64" s="279">
        <v>0</v>
      </c>
      <c r="I64" s="279">
        <v>0</v>
      </c>
      <c r="J64" s="279">
        <v>0</v>
      </c>
      <c r="K64" s="279">
        <v>0</v>
      </c>
      <c r="L64" s="279">
        <v>0</v>
      </c>
      <c r="M64" s="279">
        <v>0</v>
      </c>
      <c r="N64" s="279">
        <v>0</v>
      </c>
      <c r="O64" s="279">
        <v>0</v>
      </c>
      <c r="P64" s="279">
        <v>0</v>
      </c>
      <c r="Q64" s="279">
        <v>0</v>
      </c>
      <c r="R64" s="279">
        <v>0</v>
      </c>
      <c r="S64" s="279">
        <v>0</v>
      </c>
      <c r="T64" s="279">
        <v>0</v>
      </c>
      <c r="U64" s="279">
        <v>0</v>
      </c>
      <c r="V64" s="279">
        <v>0</v>
      </c>
      <c r="W64" s="279">
        <v>0</v>
      </c>
      <c r="X64" s="279">
        <v>0</v>
      </c>
      <c r="Y64" s="279">
        <v>0</v>
      </c>
      <c r="Z64" s="279">
        <v>0</v>
      </c>
      <c r="AA64" s="279">
        <v>0</v>
      </c>
      <c r="AB64" s="464">
        <f t="shared" si="5"/>
        <v>0</v>
      </c>
      <c r="AC64" s="472">
        <f t="shared" si="6"/>
        <v>0</v>
      </c>
      <c r="AF64" s="276"/>
    </row>
    <row r="65" spans="1:28" x14ac:dyDescent="0.25">
      <c r="A65" s="223"/>
      <c r="B65" s="224"/>
      <c r="C65" s="224"/>
      <c r="D65" s="224"/>
      <c r="E65" s="224"/>
      <c r="F65" s="224"/>
      <c r="G65" s="224"/>
      <c r="H65" s="224"/>
      <c r="I65" s="224"/>
      <c r="J65" s="224"/>
      <c r="K65" s="224"/>
      <c r="L65" s="224"/>
      <c r="M65" s="224"/>
      <c r="N65" s="224"/>
      <c r="O65" s="224"/>
    </row>
    <row r="66" spans="1:28" ht="54" customHeight="1" x14ac:dyDescent="0.25">
      <c r="B66" s="602"/>
      <c r="C66" s="602"/>
      <c r="D66" s="602"/>
      <c r="E66" s="602"/>
      <c r="F66" s="602"/>
      <c r="G66" s="602"/>
      <c r="H66" s="355"/>
      <c r="I66" s="355"/>
      <c r="J66" s="355"/>
      <c r="K66" s="355"/>
      <c r="L66" s="355"/>
      <c r="M66" s="355"/>
      <c r="N66" s="355"/>
      <c r="O66" s="355"/>
      <c r="P66" s="222"/>
      <c r="Q66" s="222"/>
      <c r="R66" s="222"/>
      <c r="S66" s="222"/>
      <c r="T66" s="222"/>
      <c r="U66" s="222"/>
      <c r="V66" s="222"/>
      <c r="W66" s="222"/>
      <c r="X66" s="222"/>
      <c r="Y66" s="222"/>
      <c r="Z66" s="222"/>
      <c r="AA66" s="222"/>
      <c r="AB66" s="222"/>
    </row>
    <row r="68" spans="1:28" ht="50.25" customHeight="1" x14ac:dyDescent="0.25">
      <c r="B68" s="605"/>
      <c r="C68" s="605"/>
      <c r="D68" s="605"/>
      <c r="E68" s="605"/>
      <c r="F68" s="605"/>
      <c r="G68" s="605"/>
      <c r="H68" s="358"/>
      <c r="I68" s="358"/>
      <c r="J68" s="358"/>
      <c r="K68" s="358"/>
      <c r="L68" s="358"/>
      <c r="M68" s="358"/>
      <c r="N68" s="358"/>
      <c r="O68" s="358"/>
    </row>
    <row r="70" spans="1:28" ht="36.75" customHeight="1" x14ac:dyDescent="0.25">
      <c r="B70" s="602"/>
      <c r="C70" s="602"/>
      <c r="D70" s="602"/>
      <c r="E70" s="602"/>
      <c r="F70" s="602"/>
      <c r="G70" s="602"/>
      <c r="H70" s="355"/>
      <c r="I70" s="355"/>
      <c r="J70" s="355"/>
      <c r="K70" s="355"/>
      <c r="L70" s="355"/>
      <c r="M70" s="355"/>
      <c r="N70" s="355"/>
      <c r="O70" s="355"/>
    </row>
    <row r="71" spans="1:28" x14ac:dyDescent="0.25">
      <c r="B71" s="221"/>
      <c r="C71" s="221"/>
      <c r="D71" s="221"/>
      <c r="E71" s="221"/>
      <c r="F71" s="221"/>
    </row>
    <row r="72" spans="1:28" ht="51" customHeight="1" x14ac:dyDescent="0.25">
      <c r="B72" s="602"/>
      <c r="C72" s="602"/>
      <c r="D72" s="602"/>
      <c r="E72" s="602"/>
      <c r="F72" s="602"/>
      <c r="G72" s="602"/>
      <c r="H72" s="355"/>
      <c r="I72" s="355"/>
      <c r="J72" s="355"/>
      <c r="K72" s="355"/>
      <c r="L72" s="355"/>
      <c r="M72" s="355"/>
      <c r="N72" s="355"/>
      <c r="O72" s="355"/>
    </row>
    <row r="73" spans="1:28" ht="32.25" customHeight="1" x14ac:dyDescent="0.25">
      <c r="B73" s="605"/>
      <c r="C73" s="605"/>
      <c r="D73" s="605"/>
      <c r="E73" s="605"/>
      <c r="F73" s="605"/>
      <c r="G73" s="605"/>
      <c r="H73" s="358"/>
      <c r="I73" s="358"/>
      <c r="J73" s="358"/>
      <c r="K73" s="358"/>
      <c r="L73" s="358"/>
      <c r="M73" s="358"/>
      <c r="N73" s="358"/>
      <c r="O73" s="358"/>
    </row>
    <row r="74" spans="1:28" ht="51.75" customHeight="1" x14ac:dyDescent="0.25">
      <c r="B74" s="602"/>
      <c r="C74" s="602"/>
      <c r="D74" s="602"/>
      <c r="E74" s="602"/>
      <c r="F74" s="602"/>
      <c r="G74" s="602"/>
      <c r="H74" s="355"/>
      <c r="I74" s="355"/>
      <c r="J74" s="355"/>
      <c r="K74" s="355"/>
      <c r="L74" s="355"/>
      <c r="M74" s="355"/>
      <c r="N74" s="355"/>
      <c r="O74" s="355"/>
    </row>
    <row r="75" spans="1:28" ht="21.75" customHeight="1" x14ac:dyDescent="0.25">
      <c r="B75" s="603"/>
      <c r="C75" s="603"/>
      <c r="D75" s="603"/>
      <c r="E75" s="603"/>
      <c r="F75" s="603"/>
      <c r="G75" s="603"/>
      <c r="H75" s="356"/>
      <c r="I75" s="356"/>
      <c r="J75" s="356"/>
      <c r="K75" s="356"/>
      <c r="L75" s="356"/>
      <c r="M75" s="356"/>
      <c r="N75" s="356"/>
      <c r="O75" s="356"/>
    </row>
    <row r="76" spans="1:28" ht="23.25" customHeight="1" x14ac:dyDescent="0.25">
      <c r="B76" s="220"/>
      <c r="C76" s="220"/>
      <c r="D76" s="220"/>
      <c r="E76" s="220"/>
      <c r="F76" s="220"/>
    </row>
    <row r="77" spans="1:28" ht="18.75" customHeight="1" x14ac:dyDescent="0.25">
      <c r="B77" s="604"/>
      <c r="C77" s="604"/>
      <c r="D77" s="604"/>
      <c r="E77" s="604"/>
      <c r="F77" s="604"/>
      <c r="G77" s="604"/>
      <c r="H77" s="357"/>
      <c r="I77" s="357"/>
      <c r="J77" s="357"/>
      <c r="K77" s="357"/>
      <c r="L77" s="357"/>
      <c r="M77" s="357"/>
      <c r="N77" s="357"/>
      <c r="O77" s="357"/>
    </row>
  </sheetData>
  <mergeCells count="39">
    <mergeCell ref="A12:AC12"/>
    <mergeCell ref="B66:G66"/>
    <mergeCell ref="B68:G68"/>
    <mergeCell ref="P20:S20"/>
    <mergeCell ref="T20:W20"/>
    <mergeCell ref="X20:AA20"/>
    <mergeCell ref="P21:Q21"/>
    <mergeCell ref="R21:S21"/>
    <mergeCell ref="T21:U21"/>
    <mergeCell ref="V21:W21"/>
    <mergeCell ref="X21:Y21"/>
    <mergeCell ref="Z21:AA21"/>
    <mergeCell ref="H20:K20"/>
    <mergeCell ref="L20:O20"/>
    <mergeCell ref="H21:I21"/>
    <mergeCell ref="J21:K21"/>
    <mergeCell ref="A4:AC4"/>
    <mergeCell ref="A6:AC6"/>
    <mergeCell ref="A8:AC8"/>
    <mergeCell ref="A9:AC9"/>
    <mergeCell ref="A11:AC11"/>
    <mergeCell ref="A14:AC14"/>
    <mergeCell ref="A15:AC15"/>
    <mergeCell ref="A16:AC16"/>
    <mergeCell ref="A18:AC18"/>
    <mergeCell ref="AB20:AC21"/>
    <mergeCell ref="A20:A22"/>
    <mergeCell ref="B20:B22"/>
    <mergeCell ref="C20:D21"/>
    <mergeCell ref="E20:F21"/>
    <mergeCell ref="G20:G22"/>
    <mergeCell ref="L21:M21"/>
    <mergeCell ref="N21:O21"/>
    <mergeCell ref="B74:G74"/>
    <mergeCell ref="B75:G75"/>
    <mergeCell ref="B77:G77"/>
    <mergeCell ref="B70:G70"/>
    <mergeCell ref="B72:G72"/>
    <mergeCell ref="B73:G73"/>
  </mergeCells>
  <conditionalFormatting sqref="B19">
    <cfRule type="cellIs" dxfId="7" priority="15" operator="notEqual">
      <formula>0</formula>
    </cfRule>
  </conditionalFormatting>
  <conditionalFormatting sqref="G24:I34 K24:AA64 E35:I64 E24:E34 C24:C64">
    <cfRule type="cellIs" dxfId="6" priority="13" operator="notEqual">
      <formula>0</formula>
    </cfRule>
  </conditionalFormatting>
  <conditionalFormatting sqref="F30">
    <cfRule type="cellIs" dxfId="5" priority="12" operator="notEqual">
      <formula>0</formula>
    </cfRule>
  </conditionalFormatting>
  <conditionalFormatting sqref="F24:F29 F31:F64">
    <cfRule type="cellIs" dxfId="4" priority="11" operator="notEqual">
      <formula>0</formula>
    </cfRule>
  </conditionalFormatting>
  <conditionalFormatting sqref="J24:J64">
    <cfRule type="cellIs" dxfId="3" priority="4" operator="notEqual">
      <formula>0</formula>
    </cfRule>
  </conditionalFormatting>
  <conditionalFormatting sqref="D24: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2" right="0.19" top="0.45" bottom="0.39370078740157483" header="0.31496062992125984" footer="0.31496062992125984"/>
  <pageSetup paperSize="8" scale="54"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9"/>
  <sheetViews>
    <sheetView view="pageBreakPreview" topLeftCell="A16" zoomScale="90" zoomScaleNormal="100" zoomScaleSheetLayoutView="90" workbookViewId="0">
      <selection activeCell="A27" sqref="A27"/>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102.8554687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16.42578125" style="17" customWidth="1"/>
    <col min="24" max="25" width="10.7109375" style="17" customWidth="1"/>
    <col min="26" max="26" width="7.7109375" style="17" customWidth="1"/>
    <col min="27" max="28" width="10.7109375" style="17" customWidth="1"/>
    <col min="29" max="29" width="16.42578125" style="17" customWidth="1"/>
    <col min="30"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9" style="17" customWidth="1"/>
    <col min="49" max="16384" width="9.140625" style="17"/>
  </cols>
  <sheetData>
    <row r="1" spans="1:48" ht="18.75" x14ac:dyDescent="0.25">
      <c r="AV1" s="28" t="s">
        <v>64</v>
      </c>
    </row>
    <row r="2" spans="1:48" ht="18.75" x14ac:dyDescent="0.3">
      <c r="AV2" s="13" t="s">
        <v>6</v>
      </c>
    </row>
    <row r="3" spans="1:48" ht="18.75" x14ac:dyDescent="0.3">
      <c r="AV3" s="13" t="s">
        <v>63</v>
      </c>
    </row>
    <row r="4" spans="1:48" ht="18.75" x14ac:dyDescent="0.3">
      <c r="AV4" s="13"/>
    </row>
    <row r="5" spans="1:48" ht="18.75" customHeight="1" x14ac:dyDescent="0.25">
      <c r="A5" s="484" t="str">
        <f>'1. паспорт местоположение'!A5</f>
        <v>Год раскрытия информации: 2026 год</v>
      </c>
      <c r="B5" s="484"/>
      <c r="C5" s="484"/>
      <c r="D5" s="484"/>
      <c r="E5" s="484"/>
      <c r="F5" s="484"/>
      <c r="G5" s="484"/>
      <c r="H5" s="484"/>
      <c r="I5" s="484"/>
      <c r="J5" s="484"/>
      <c r="K5" s="484"/>
      <c r="L5" s="484"/>
      <c r="M5" s="484"/>
      <c r="N5" s="484"/>
      <c r="O5" s="484"/>
      <c r="P5" s="484"/>
      <c r="Q5" s="484"/>
      <c r="R5" s="484"/>
      <c r="S5" s="484"/>
      <c r="T5" s="484"/>
      <c r="U5" s="484"/>
      <c r="V5" s="484"/>
      <c r="W5" s="484"/>
      <c r="X5" s="484"/>
      <c r="Y5" s="484"/>
      <c r="Z5" s="484"/>
      <c r="AA5" s="484"/>
      <c r="AB5" s="484"/>
      <c r="AC5" s="484"/>
      <c r="AD5" s="484"/>
      <c r="AE5" s="484"/>
      <c r="AF5" s="484"/>
      <c r="AG5" s="484"/>
      <c r="AH5" s="484"/>
      <c r="AI5" s="484"/>
      <c r="AJ5" s="484"/>
      <c r="AK5" s="484"/>
      <c r="AL5" s="484"/>
      <c r="AM5" s="484"/>
      <c r="AN5" s="484"/>
      <c r="AO5" s="484"/>
      <c r="AP5" s="484"/>
      <c r="AQ5" s="484"/>
      <c r="AR5" s="484"/>
      <c r="AS5" s="484"/>
      <c r="AT5" s="484"/>
      <c r="AU5" s="484"/>
      <c r="AV5" s="484"/>
    </row>
    <row r="6" spans="1:48" ht="18.75" x14ac:dyDescent="0.3">
      <c r="AV6" s="13"/>
    </row>
    <row r="7" spans="1:48" ht="18.75" x14ac:dyDescent="0.25">
      <c r="A7" s="493" t="s">
        <v>5</v>
      </c>
      <c r="B7" s="493"/>
      <c r="C7" s="493"/>
      <c r="D7" s="493"/>
      <c r="E7" s="493"/>
      <c r="F7" s="493"/>
      <c r="G7" s="493"/>
      <c r="H7" s="493"/>
      <c r="I7" s="493"/>
      <c r="J7" s="493"/>
      <c r="K7" s="493"/>
      <c r="L7" s="493"/>
      <c r="M7" s="493"/>
      <c r="N7" s="493"/>
      <c r="O7" s="493"/>
      <c r="P7" s="493"/>
      <c r="Q7" s="493"/>
      <c r="R7" s="493"/>
      <c r="S7" s="493"/>
      <c r="T7" s="493"/>
      <c r="U7" s="493"/>
      <c r="V7" s="493"/>
      <c r="W7" s="493"/>
      <c r="X7" s="493"/>
      <c r="Y7" s="493"/>
      <c r="Z7" s="493"/>
      <c r="AA7" s="493"/>
      <c r="AB7" s="493"/>
      <c r="AC7" s="493"/>
      <c r="AD7" s="493"/>
      <c r="AE7" s="493"/>
      <c r="AF7" s="493"/>
      <c r="AG7" s="493"/>
      <c r="AH7" s="493"/>
      <c r="AI7" s="493"/>
      <c r="AJ7" s="493"/>
      <c r="AK7" s="493"/>
      <c r="AL7" s="493"/>
      <c r="AM7" s="493"/>
      <c r="AN7" s="493"/>
      <c r="AO7" s="493"/>
      <c r="AP7" s="493"/>
      <c r="AQ7" s="493"/>
      <c r="AR7" s="493"/>
      <c r="AS7" s="493"/>
      <c r="AT7" s="493"/>
      <c r="AU7" s="493"/>
      <c r="AV7" s="493"/>
    </row>
    <row r="8" spans="1:48" ht="18.75" x14ac:dyDescent="0.25">
      <c r="A8" s="493"/>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c r="AR8" s="493"/>
      <c r="AS8" s="493"/>
      <c r="AT8" s="493"/>
      <c r="AU8" s="493"/>
      <c r="AV8" s="493"/>
    </row>
    <row r="9" spans="1:48" x14ac:dyDescent="0.25">
      <c r="A9" s="573" t="str">
        <f>'1. паспорт местоположение'!A9</f>
        <v>Акционерное общество "Россети Янтарь" ДЗО  ПАО "Россети"</v>
      </c>
      <c r="B9" s="573"/>
      <c r="C9" s="573"/>
      <c r="D9" s="573"/>
      <c r="E9" s="573"/>
      <c r="F9" s="573"/>
      <c r="G9" s="573"/>
      <c r="H9" s="573"/>
      <c r="I9" s="573"/>
      <c r="J9" s="573"/>
      <c r="K9" s="573"/>
      <c r="L9" s="573"/>
      <c r="M9" s="573"/>
      <c r="N9" s="573"/>
      <c r="O9" s="573"/>
      <c r="P9" s="573"/>
      <c r="Q9" s="573"/>
      <c r="R9" s="573"/>
      <c r="S9" s="573"/>
      <c r="T9" s="573"/>
      <c r="U9" s="573"/>
      <c r="V9" s="573"/>
      <c r="W9" s="573"/>
      <c r="X9" s="573"/>
      <c r="Y9" s="573"/>
      <c r="Z9" s="573"/>
      <c r="AA9" s="573"/>
      <c r="AB9" s="573"/>
      <c r="AC9" s="573"/>
      <c r="AD9" s="573"/>
      <c r="AE9" s="573"/>
      <c r="AF9" s="573"/>
      <c r="AG9" s="573"/>
      <c r="AH9" s="573"/>
      <c r="AI9" s="573"/>
      <c r="AJ9" s="573"/>
      <c r="AK9" s="573"/>
      <c r="AL9" s="573"/>
      <c r="AM9" s="573"/>
      <c r="AN9" s="573"/>
      <c r="AO9" s="573"/>
      <c r="AP9" s="573"/>
      <c r="AQ9" s="573"/>
      <c r="AR9" s="573"/>
      <c r="AS9" s="573"/>
      <c r="AT9" s="573"/>
      <c r="AU9" s="573"/>
      <c r="AV9" s="573"/>
    </row>
    <row r="10" spans="1:48" ht="15.75" x14ac:dyDescent="0.25">
      <c r="A10" s="498" t="s">
        <v>4</v>
      </c>
      <c r="B10" s="498"/>
      <c r="C10" s="498"/>
      <c r="D10" s="498"/>
      <c r="E10" s="498"/>
      <c r="F10" s="498"/>
      <c r="G10" s="498"/>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row>
    <row r="11" spans="1:48" ht="18.75" x14ac:dyDescent="0.25">
      <c r="A11" s="493"/>
      <c r="B11" s="493"/>
      <c r="C11" s="493"/>
      <c r="D11" s="493"/>
      <c r="E11" s="493"/>
      <c r="F11" s="493"/>
      <c r="G11" s="493"/>
      <c r="H11" s="493"/>
      <c r="I11" s="493"/>
      <c r="J11" s="493"/>
      <c r="K11" s="493"/>
      <c r="L11" s="493"/>
      <c r="M11" s="493"/>
      <c r="N11" s="493"/>
      <c r="O11" s="493"/>
      <c r="P11" s="493"/>
      <c r="Q11" s="493"/>
      <c r="R11" s="493"/>
      <c r="S11" s="493"/>
      <c r="T11" s="493"/>
      <c r="U11" s="493"/>
      <c r="V11" s="493"/>
      <c r="W11" s="493"/>
      <c r="X11" s="493"/>
      <c r="Y11" s="493"/>
      <c r="Z11" s="493"/>
      <c r="AA11" s="493"/>
      <c r="AB11" s="493"/>
      <c r="AC11" s="493"/>
      <c r="AD11" s="493"/>
      <c r="AE11" s="493"/>
      <c r="AF11" s="493"/>
      <c r="AG11" s="493"/>
      <c r="AH11" s="493"/>
      <c r="AI11" s="493"/>
      <c r="AJ11" s="493"/>
      <c r="AK11" s="493"/>
      <c r="AL11" s="493"/>
      <c r="AM11" s="493"/>
      <c r="AN11" s="493"/>
      <c r="AO11" s="493"/>
      <c r="AP11" s="493"/>
      <c r="AQ11" s="493"/>
      <c r="AR11" s="493"/>
      <c r="AS11" s="493"/>
      <c r="AT11" s="493"/>
      <c r="AU11" s="493"/>
      <c r="AV11" s="493"/>
    </row>
    <row r="12" spans="1:48" x14ac:dyDescent="0.25">
      <c r="A12" s="573" t="str">
        <f>'1. паспорт местоположение'!A12</f>
        <v>L_48-0,4уст-23</v>
      </c>
      <c r="B12" s="573"/>
      <c r="C12" s="573"/>
      <c r="D12" s="573"/>
      <c r="E12" s="573"/>
      <c r="F12" s="573"/>
      <c r="G12" s="573"/>
      <c r="H12" s="573"/>
      <c r="I12" s="573"/>
      <c r="J12" s="573"/>
      <c r="K12" s="573"/>
      <c r="L12" s="573"/>
      <c r="M12" s="573"/>
      <c r="N12" s="573"/>
      <c r="O12" s="573"/>
      <c r="P12" s="573"/>
      <c r="Q12" s="573"/>
      <c r="R12" s="573"/>
      <c r="S12" s="573"/>
      <c r="T12" s="573"/>
      <c r="U12" s="573"/>
      <c r="V12" s="573"/>
      <c r="W12" s="573"/>
      <c r="X12" s="573"/>
      <c r="Y12" s="573"/>
      <c r="Z12" s="573"/>
      <c r="AA12" s="573"/>
      <c r="AB12" s="573"/>
      <c r="AC12" s="573"/>
      <c r="AD12" s="573"/>
      <c r="AE12" s="573"/>
      <c r="AF12" s="573"/>
      <c r="AG12" s="573"/>
      <c r="AH12" s="573"/>
      <c r="AI12" s="573"/>
      <c r="AJ12" s="573"/>
      <c r="AK12" s="573"/>
      <c r="AL12" s="573"/>
      <c r="AM12" s="573"/>
      <c r="AN12" s="573"/>
      <c r="AO12" s="573"/>
      <c r="AP12" s="573"/>
      <c r="AQ12" s="573"/>
      <c r="AR12" s="573"/>
      <c r="AS12" s="573"/>
      <c r="AT12" s="573"/>
      <c r="AU12" s="573"/>
      <c r="AV12" s="573"/>
    </row>
    <row r="13" spans="1:48" ht="15.75" x14ac:dyDescent="0.25">
      <c r="A13" s="498" t="s">
        <v>3</v>
      </c>
      <c r="B13" s="498"/>
      <c r="C13" s="498"/>
      <c r="D13" s="498"/>
      <c r="E13" s="498"/>
      <c r="F13" s="498"/>
      <c r="G13" s="498"/>
      <c r="H13" s="498"/>
      <c r="I13" s="498"/>
      <c r="J13" s="498"/>
      <c r="K13" s="498"/>
      <c r="L13" s="498"/>
      <c r="M13" s="498"/>
      <c r="N13" s="498"/>
      <c r="O13" s="498"/>
      <c r="P13" s="498"/>
      <c r="Q13" s="498"/>
      <c r="R13" s="498"/>
      <c r="S13" s="498"/>
      <c r="T13" s="498"/>
      <c r="U13" s="498"/>
      <c r="V13" s="498"/>
      <c r="W13" s="498"/>
      <c r="X13" s="498"/>
      <c r="Y13" s="498"/>
      <c r="Z13" s="498"/>
      <c r="AA13" s="498"/>
      <c r="AB13" s="498"/>
      <c r="AC13" s="498"/>
      <c r="AD13" s="498"/>
      <c r="AE13" s="498"/>
      <c r="AF13" s="498"/>
      <c r="AG13" s="498"/>
      <c r="AH13" s="498"/>
      <c r="AI13" s="498"/>
      <c r="AJ13" s="498"/>
      <c r="AK13" s="498"/>
      <c r="AL13" s="498"/>
      <c r="AM13" s="498"/>
      <c r="AN13" s="498"/>
      <c r="AO13" s="498"/>
      <c r="AP13" s="498"/>
      <c r="AQ13" s="498"/>
      <c r="AR13" s="498"/>
      <c r="AS13" s="498"/>
      <c r="AT13" s="498"/>
      <c r="AU13" s="498"/>
      <c r="AV13" s="498"/>
    </row>
    <row r="14" spans="1:48" ht="18.75" x14ac:dyDescent="0.25">
      <c r="A14" s="499"/>
      <c r="B14" s="499"/>
      <c r="C14" s="499"/>
      <c r="D14" s="499"/>
      <c r="E14" s="499"/>
      <c r="F14" s="499"/>
      <c r="G14" s="499"/>
      <c r="H14" s="499"/>
      <c r="I14" s="499"/>
      <c r="J14" s="499"/>
      <c r="K14" s="499"/>
      <c r="L14" s="499"/>
      <c r="M14" s="499"/>
      <c r="N14" s="499"/>
      <c r="O14" s="499"/>
      <c r="P14" s="499"/>
      <c r="Q14" s="499"/>
      <c r="R14" s="499"/>
      <c r="S14" s="499"/>
      <c r="T14" s="499"/>
      <c r="U14" s="499"/>
      <c r="V14" s="499"/>
      <c r="W14" s="499"/>
      <c r="X14" s="499"/>
      <c r="Y14" s="499"/>
      <c r="Z14" s="499"/>
      <c r="AA14" s="499"/>
      <c r="AB14" s="499"/>
      <c r="AC14" s="499"/>
      <c r="AD14" s="499"/>
      <c r="AE14" s="499"/>
      <c r="AF14" s="499"/>
      <c r="AG14" s="499"/>
      <c r="AH14" s="499"/>
      <c r="AI14" s="499"/>
      <c r="AJ14" s="499"/>
      <c r="AK14" s="499"/>
      <c r="AL14" s="499"/>
      <c r="AM14" s="499"/>
      <c r="AN14" s="499"/>
      <c r="AO14" s="499"/>
      <c r="AP14" s="499"/>
      <c r="AQ14" s="499"/>
      <c r="AR14" s="499"/>
      <c r="AS14" s="499"/>
      <c r="AT14" s="499"/>
      <c r="AU14" s="499"/>
      <c r="AV14" s="499"/>
    </row>
    <row r="15" spans="1:48" ht="31.5" customHeight="1" x14ac:dyDescent="0.25">
      <c r="A15" s="573"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(2028 прибор учёта электроэнергии)</v>
      </c>
      <c r="B15" s="573"/>
      <c r="C15" s="573"/>
      <c r="D15" s="573"/>
      <c r="E15" s="573"/>
      <c r="F15" s="573"/>
      <c r="G15" s="573"/>
      <c r="H15" s="573"/>
      <c r="I15" s="573"/>
      <c r="J15" s="573"/>
      <c r="K15" s="573"/>
      <c r="L15" s="573"/>
      <c r="M15" s="573"/>
      <c r="N15" s="573"/>
      <c r="O15" s="573"/>
      <c r="P15" s="573"/>
      <c r="Q15" s="573"/>
      <c r="R15" s="573"/>
      <c r="S15" s="573"/>
      <c r="T15" s="573"/>
      <c r="U15" s="573"/>
      <c r="V15" s="573"/>
      <c r="W15" s="573"/>
      <c r="X15" s="573"/>
      <c r="Y15" s="573"/>
      <c r="Z15" s="573"/>
      <c r="AA15" s="573"/>
      <c r="AB15" s="573"/>
      <c r="AC15" s="573"/>
      <c r="AD15" s="573"/>
      <c r="AE15" s="573"/>
      <c r="AF15" s="573"/>
      <c r="AG15" s="573"/>
      <c r="AH15" s="573"/>
      <c r="AI15" s="573"/>
      <c r="AJ15" s="573"/>
      <c r="AK15" s="573"/>
      <c r="AL15" s="573"/>
      <c r="AM15" s="573"/>
      <c r="AN15" s="573"/>
      <c r="AO15" s="573"/>
      <c r="AP15" s="573"/>
      <c r="AQ15" s="573"/>
      <c r="AR15" s="573"/>
      <c r="AS15" s="573"/>
      <c r="AT15" s="573"/>
      <c r="AU15" s="573"/>
      <c r="AV15" s="573"/>
    </row>
    <row r="16" spans="1:48" ht="15.75" x14ac:dyDescent="0.25">
      <c r="A16" s="498" t="s">
        <v>2</v>
      </c>
      <c r="B16" s="498"/>
      <c r="C16" s="498"/>
      <c r="D16" s="498"/>
      <c r="E16" s="498"/>
      <c r="F16" s="498"/>
      <c r="G16" s="498"/>
      <c r="H16" s="498"/>
      <c r="I16" s="498"/>
      <c r="J16" s="498"/>
      <c r="K16" s="498"/>
      <c r="L16" s="498"/>
      <c r="M16" s="498"/>
      <c r="N16" s="498"/>
      <c r="O16" s="498"/>
      <c r="P16" s="498"/>
      <c r="Q16" s="498"/>
      <c r="R16" s="498"/>
      <c r="S16" s="498"/>
      <c r="T16" s="498"/>
      <c r="U16" s="498"/>
      <c r="V16" s="498"/>
      <c r="W16" s="498"/>
      <c r="X16" s="498"/>
      <c r="Y16" s="498"/>
      <c r="Z16" s="498"/>
      <c r="AA16" s="498"/>
      <c r="AB16" s="498"/>
      <c r="AC16" s="498"/>
      <c r="AD16" s="498"/>
      <c r="AE16" s="498"/>
      <c r="AF16" s="498"/>
      <c r="AG16" s="498"/>
      <c r="AH16" s="498"/>
      <c r="AI16" s="498"/>
      <c r="AJ16" s="498"/>
      <c r="AK16" s="498"/>
      <c r="AL16" s="498"/>
      <c r="AM16" s="498"/>
      <c r="AN16" s="498"/>
      <c r="AO16" s="498"/>
      <c r="AP16" s="498"/>
      <c r="AQ16" s="498"/>
      <c r="AR16" s="498"/>
      <c r="AS16" s="498"/>
      <c r="AT16" s="498"/>
      <c r="AU16" s="498"/>
      <c r="AV16" s="498"/>
    </row>
    <row r="17" spans="1:48" x14ac:dyDescent="0.25">
      <c r="A17" s="572"/>
      <c r="B17" s="572"/>
      <c r="C17" s="572"/>
      <c r="D17" s="572"/>
      <c r="E17" s="572"/>
      <c r="F17" s="572"/>
      <c r="G17" s="572"/>
      <c r="H17" s="572"/>
      <c r="I17" s="572"/>
      <c r="J17" s="572"/>
      <c r="K17" s="572"/>
      <c r="L17" s="572"/>
      <c r="M17" s="572"/>
      <c r="N17" s="572"/>
      <c r="O17" s="572"/>
      <c r="P17" s="572"/>
      <c r="Q17" s="572"/>
      <c r="R17" s="572"/>
      <c r="S17" s="572"/>
      <c r="T17" s="572"/>
      <c r="U17" s="572"/>
      <c r="V17" s="572"/>
      <c r="W17" s="572"/>
      <c r="X17" s="572"/>
      <c r="Y17" s="572"/>
      <c r="Z17" s="572"/>
      <c r="AA17" s="572"/>
      <c r="AB17" s="572"/>
      <c r="AC17" s="572"/>
      <c r="AD17" s="572"/>
      <c r="AE17" s="572"/>
      <c r="AF17" s="572"/>
      <c r="AG17" s="572"/>
      <c r="AH17" s="572"/>
      <c r="AI17" s="572"/>
      <c r="AJ17" s="572"/>
      <c r="AK17" s="572"/>
      <c r="AL17" s="572"/>
      <c r="AM17" s="572"/>
      <c r="AN17" s="572"/>
      <c r="AO17" s="572"/>
      <c r="AP17" s="572"/>
      <c r="AQ17" s="572"/>
      <c r="AR17" s="572"/>
      <c r="AS17" s="572"/>
      <c r="AT17" s="572"/>
      <c r="AU17" s="572"/>
      <c r="AV17" s="572"/>
    </row>
    <row r="18" spans="1:48" ht="14.25" customHeight="1" x14ac:dyDescent="0.25">
      <c r="A18" s="572"/>
      <c r="B18" s="572"/>
      <c r="C18" s="572"/>
      <c r="D18" s="572"/>
      <c r="E18" s="572"/>
      <c r="F18" s="572"/>
      <c r="G18" s="572"/>
      <c r="H18" s="572"/>
      <c r="I18" s="572"/>
      <c r="J18" s="572"/>
      <c r="K18" s="572"/>
      <c r="L18" s="572"/>
      <c r="M18" s="572"/>
      <c r="N18" s="572"/>
      <c r="O18" s="572"/>
      <c r="P18" s="572"/>
      <c r="Q18" s="572"/>
      <c r="R18" s="572"/>
      <c r="S18" s="572"/>
      <c r="T18" s="572"/>
      <c r="U18" s="572"/>
      <c r="V18" s="572"/>
      <c r="W18" s="572"/>
      <c r="X18" s="572"/>
      <c r="Y18" s="572"/>
      <c r="Z18" s="572"/>
      <c r="AA18" s="572"/>
      <c r="AB18" s="572"/>
      <c r="AC18" s="572"/>
      <c r="AD18" s="572"/>
      <c r="AE18" s="572"/>
      <c r="AF18" s="572"/>
      <c r="AG18" s="572"/>
      <c r="AH18" s="572"/>
      <c r="AI18" s="572"/>
      <c r="AJ18" s="572"/>
      <c r="AK18" s="572"/>
      <c r="AL18" s="572"/>
      <c r="AM18" s="572"/>
      <c r="AN18" s="572"/>
      <c r="AO18" s="572"/>
      <c r="AP18" s="572"/>
      <c r="AQ18" s="572"/>
      <c r="AR18" s="572"/>
      <c r="AS18" s="572"/>
      <c r="AT18" s="572"/>
      <c r="AU18" s="572"/>
      <c r="AV18" s="572"/>
    </row>
    <row r="19" spans="1:48" x14ac:dyDescent="0.25">
      <c r="A19" s="572"/>
      <c r="B19" s="572"/>
      <c r="C19" s="572"/>
      <c r="D19" s="572"/>
      <c r="E19" s="572"/>
      <c r="F19" s="572"/>
      <c r="G19" s="572"/>
      <c r="H19" s="572"/>
      <c r="I19" s="572"/>
      <c r="J19" s="572"/>
      <c r="K19" s="572"/>
      <c r="L19" s="572"/>
      <c r="M19" s="572"/>
      <c r="N19" s="572"/>
      <c r="O19" s="572"/>
      <c r="P19" s="572"/>
      <c r="Q19" s="572"/>
      <c r="R19" s="572"/>
      <c r="S19" s="572"/>
      <c r="T19" s="572"/>
      <c r="U19" s="572"/>
      <c r="V19" s="572"/>
      <c r="W19" s="572"/>
      <c r="X19" s="572"/>
      <c r="Y19" s="572"/>
      <c r="Z19" s="572"/>
      <c r="AA19" s="572"/>
      <c r="AB19" s="572"/>
      <c r="AC19" s="572"/>
      <c r="AD19" s="572"/>
      <c r="AE19" s="572"/>
      <c r="AF19" s="572"/>
      <c r="AG19" s="572"/>
      <c r="AH19" s="572"/>
      <c r="AI19" s="572"/>
      <c r="AJ19" s="572"/>
      <c r="AK19" s="572"/>
      <c r="AL19" s="572"/>
      <c r="AM19" s="572"/>
      <c r="AN19" s="572"/>
      <c r="AO19" s="572"/>
      <c r="AP19" s="572"/>
      <c r="AQ19" s="572"/>
      <c r="AR19" s="572"/>
      <c r="AS19" s="572"/>
      <c r="AT19" s="572"/>
      <c r="AU19" s="572"/>
      <c r="AV19" s="572"/>
    </row>
    <row r="20" spans="1:48" s="21" customFormat="1" x14ac:dyDescent="0.25">
      <c r="A20" s="566"/>
      <c r="B20" s="566"/>
      <c r="C20" s="566"/>
      <c r="D20" s="566"/>
      <c r="E20" s="566"/>
      <c r="F20" s="566"/>
      <c r="G20" s="566"/>
      <c r="H20" s="566"/>
      <c r="I20" s="566"/>
      <c r="J20" s="566"/>
      <c r="K20" s="566"/>
      <c r="L20" s="566"/>
      <c r="M20" s="566"/>
      <c r="N20" s="566"/>
      <c r="O20" s="566"/>
      <c r="P20" s="566"/>
      <c r="Q20" s="566"/>
      <c r="R20" s="566"/>
      <c r="S20" s="566"/>
      <c r="T20" s="566"/>
      <c r="U20" s="566"/>
      <c r="V20" s="566"/>
      <c r="W20" s="566"/>
      <c r="X20" s="566"/>
      <c r="Y20" s="566"/>
      <c r="Z20" s="566"/>
      <c r="AA20" s="566"/>
      <c r="AB20" s="566"/>
      <c r="AC20" s="566"/>
      <c r="AD20" s="566"/>
      <c r="AE20" s="566"/>
      <c r="AF20" s="566"/>
      <c r="AG20" s="566"/>
      <c r="AH20" s="566"/>
      <c r="AI20" s="566"/>
      <c r="AJ20" s="566"/>
      <c r="AK20" s="566"/>
      <c r="AL20" s="566"/>
      <c r="AM20" s="566"/>
      <c r="AN20" s="566"/>
      <c r="AO20" s="566"/>
      <c r="AP20" s="566"/>
      <c r="AQ20" s="566"/>
      <c r="AR20" s="566"/>
      <c r="AS20" s="566"/>
      <c r="AT20" s="566"/>
      <c r="AU20" s="566"/>
      <c r="AV20" s="566"/>
    </row>
    <row r="21" spans="1:48" s="21" customFormat="1" x14ac:dyDescent="0.25">
      <c r="A21" s="635" t="s">
        <v>364</v>
      </c>
      <c r="B21" s="635"/>
      <c r="C21" s="635"/>
      <c r="D21" s="635"/>
      <c r="E21" s="635"/>
      <c r="F21" s="635"/>
      <c r="G21" s="635"/>
      <c r="H21" s="635"/>
      <c r="I21" s="635"/>
      <c r="J21" s="635"/>
      <c r="K21" s="635"/>
      <c r="L21" s="635"/>
      <c r="M21" s="635"/>
      <c r="N21" s="635"/>
      <c r="O21" s="635"/>
      <c r="P21" s="635"/>
      <c r="Q21" s="635"/>
      <c r="R21" s="635"/>
      <c r="S21" s="635"/>
      <c r="T21" s="635"/>
      <c r="U21" s="635"/>
      <c r="V21" s="635"/>
      <c r="W21" s="635"/>
      <c r="X21" s="635"/>
      <c r="Y21" s="635"/>
      <c r="Z21" s="635"/>
      <c r="AA21" s="635"/>
      <c r="AB21" s="635"/>
      <c r="AC21" s="635"/>
      <c r="AD21" s="635"/>
      <c r="AE21" s="635"/>
      <c r="AF21" s="635"/>
      <c r="AG21" s="635"/>
      <c r="AH21" s="635"/>
      <c r="AI21" s="635"/>
      <c r="AJ21" s="635"/>
      <c r="AK21" s="635"/>
      <c r="AL21" s="635"/>
      <c r="AM21" s="635"/>
      <c r="AN21" s="635"/>
      <c r="AO21" s="635"/>
      <c r="AP21" s="635"/>
      <c r="AQ21" s="635"/>
      <c r="AR21" s="635"/>
      <c r="AS21" s="635"/>
      <c r="AT21" s="635"/>
      <c r="AU21" s="635"/>
      <c r="AV21" s="635"/>
    </row>
    <row r="22" spans="1:48" s="21" customFormat="1" ht="58.5" customHeight="1" x14ac:dyDescent="0.25">
      <c r="A22" s="626" t="s">
        <v>48</v>
      </c>
      <c r="B22" s="637" t="s">
        <v>20</v>
      </c>
      <c r="C22" s="626" t="s">
        <v>47</v>
      </c>
      <c r="D22" s="626" t="s">
        <v>46</v>
      </c>
      <c r="E22" s="640" t="s">
        <v>375</v>
      </c>
      <c r="F22" s="641"/>
      <c r="G22" s="641"/>
      <c r="H22" s="641"/>
      <c r="I22" s="641"/>
      <c r="J22" s="641"/>
      <c r="K22" s="641"/>
      <c r="L22" s="642"/>
      <c r="M22" s="626" t="s">
        <v>45</v>
      </c>
      <c r="N22" s="626" t="s">
        <v>44</v>
      </c>
      <c r="O22" s="626" t="s">
        <v>43</v>
      </c>
      <c r="P22" s="621" t="s">
        <v>208</v>
      </c>
      <c r="Q22" s="621" t="s">
        <v>42</v>
      </c>
      <c r="R22" s="621" t="s">
        <v>41</v>
      </c>
      <c r="S22" s="621" t="s">
        <v>40</v>
      </c>
      <c r="T22" s="621"/>
      <c r="U22" s="643" t="s">
        <v>39</v>
      </c>
      <c r="V22" s="643" t="s">
        <v>38</v>
      </c>
      <c r="W22" s="621" t="s">
        <v>37</v>
      </c>
      <c r="X22" s="621" t="s">
        <v>36</v>
      </c>
      <c r="Y22" s="621" t="s">
        <v>35</v>
      </c>
      <c r="Z22" s="628" t="s">
        <v>34</v>
      </c>
      <c r="AA22" s="621" t="s">
        <v>33</v>
      </c>
      <c r="AB22" s="621" t="s">
        <v>32</v>
      </c>
      <c r="AC22" s="621" t="s">
        <v>31</v>
      </c>
      <c r="AD22" s="621" t="s">
        <v>30</v>
      </c>
      <c r="AE22" s="621" t="s">
        <v>29</v>
      </c>
      <c r="AF22" s="621" t="s">
        <v>28</v>
      </c>
      <c r="AG22" s="621"/>
      <c r="AH22" s="621"/>
      <c r="AI22" s="621"/>
      <c r="AJ22" s="621"/>
      <c r="AK22" s="621"/>
      <c r="AL22" s="621" t="s">
        <v>27</v>
      </c>
      <c r="AM22" s="621"/>
      <c r="AN22" s="621"/>
      <c r="AO22" s="621"/>
      <c r="AP22" s="621" t="s">
        <v>26</v>
      </c>
      <c r="AQ22" s="621"/>
      <c r="AR22" s="621" t="s">
        <v>25</v>
      </c>
      <c r="AS22" s="621" t="s">
        <v>24</v>
      </c>
      <c r="AT22" s="621" t="s">
        <v>23</v>
      </c>
      <c r="AU22" s="621" t="s">
        <v>22</v>
      </c>
      <c r="AV22" s="629" t="s">
        <v>21</v>
      </c>
    </row>
    <row r="23" spans="1:48" s="21" customFormat="1" ht="64.5" customHeight="1" x14ac:dyDescent="0.25">
      <c r="A23" s="636"/>
      <c r="B23" s="638"/>
      <c r="C23" s="636"/>
      <c r="D23" s="636"/>
      <c r="E23" s="631" t="s">
        <v>19</v>
      </c>
      <c r="F23" s="622" t="s">
        <v>103</v>
      </c>
      <c r="G23" s="622" t="s">
        <v>102</v>
      </c>
      <c r="H23" s="622" t="s">
        <v>101</v>
      </c>
      <c r="I23" s="624" t="s">
        <v>289</v>
      </c>
      <c r="J23" s="624" t="s">
        <v>290</v>
      </c>
      <c r="K23" s="624" t="s">
        <v>291</v>
      </c>
      <c r="L23" s="622" t="s">
        <v>71</v>
      </c>
      <c r="M23" s="636"/>
      <c r="N23" s="636"/>
      <c r="O23" s="636"/>
      <c r="P23" s="621"/>
      <c r="Q23" s="621"/>
      <c r="R23" s="621"/>
      <c r="S23" s="633" t="s">
        <v>0</v>
      </c>
      <c r="T23" s="633" t="s">
        <v>7</v>
      </c>
      <c r="U23" s="643"/>
      <c r="V23" s="643"/>
      <c r="W23" s="621"/>
      <c r="X23" s="621"/>
      <c r="Y23" s="621"/>
      <c r="Z23" s="621"/>
      <c r="AA23" s="621"/>
      <c r="AB23" s="621"/>
      <c r="AC23" s="621"/>
      <c r="AD23" s="621"/>
      <c r="AE23" s="621"/>
      <c r="AF23" s="621" t="s">
        <v>18</v>
      </c>
      <c r="AG23" s="621"/>
      <c r="AH23" s="621" t="s">
        <v>17</v>
      </c>
      <c r="AI23" s="621"/>
      <c r="AJ23" s="626" t="s">
        <v>16</v>
      </c>
      <c r="AK23" s="626" t="s">
        <v>15</v>
      </c>
      <c r="AL23" s="626" t="s">
        <v>14</v>
      </c>
      <c r="AM23" s="626" t="s">
        <v>13</v>
      </c>
      <c r="AN23" s="626" t="s">
        <v>12</v>
      </c>
      <c r="AO23" s="626" t="s">
        <v>11</v>
      </c>
      <c r="AP23" s="626" t="s">
        <v>10</v>
      </c>
      <c r="AQ23" s="644" t="s">
        <v>7</v>
      </c>
      <c r="AR23" s="621"/>
      <c r="AS23" s="621"/>
      <c r="AT23" s="621"/>
      <c r="AU23" s="621"/>
      <c r="AV23" s="630"/>
    </row>
    <row r="24" spans="1:48" s="21" customFormat="1" ht="104.25" customHeight="1" x14ac:dyDescent="0.25">
      <c r="A24" s="627"/>
      <c r="B24" s="639"/>
      <c r="C24" s="627"/>
      <c r="D24" s="627"/>
      <c r="E24" s="632"/>
      <c r="F24" s="623"/>
      <c r="G24" s="623"/>
      <c r="H24" s="623"/>
      <c r="I24" s="625"/>
      <c r="J24" s="625"/>
      <c r="K24" s="625"/>
      <c r="L24" s="623"/>
      <c r="M24" s="627"/>
      <c r="N24" s="627"/>
      <c r="O24" s="627"/>
      <c r="P24" s="621"/>
      <c r="Q24" s="621"/>
      <c r="R24" s="621"/>
      <c r="S24" s="634"/>
      <c r="T24" s="634"/>
      <c r="U24" s="643"/>
      <c r="V24" s="643"/>
      <c r="W24" s="621"/>
      <c r="X24" s="621"/>
      <c r="Y24" s="621"/>
      <c r="Z24" s="621"/>
      <c r="AA24" s="621"/>
      <c r="AB24" s="621"/>
      <c r="AC24" s="621"/>
      <c r="AD24" s="621"/>
      <c r="AE24" s="621"/>
      <c r="AF24" s="77" t="s">
        <v>9</v>
      </c>
      <c r="AG24" s="77" t="s">
        <v>8</v>
      </c>
      <c r="AH24" s="78" t="s">
        <v>0</v>
      </c>
      <c r="AI24" s="78" t="s">
        <v>7</v>
      </c>
      <c r="AJ24" s="627"/>
      <c r="AK24" s="627"/>
      <c r="AL24" s="627"/>
      <c r="AM24" s="627"/>
      <c r="AN24" s="627"/>
      <c r="AO24" s="627"/>
      <c r="AP24" s="627"/>
      <c r="AQ24" s="645"/>
      <c r="AR24" s="621"/>
      <c r="AS24" s="621"/>
      <c r="AT24" s="621"/>
      <c r="AU24" s="621"/>
      <c r="AV24" s="630"/>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80" x14ac:dyDescent="0.2">
      <c r="A26" s="19">
        <v>1</v>
      </c>
      <c r="B26" s="19" t="s">
        <v>499</v>
      </c>
      <c r="C26" s="19" t="s">
        <v>236</v>
      </c>
      <c r="D26" s="282">
        <f>'6.1. Паспорт сетевой график'!H53</f>
        <v>45930</v>
      </c>
      <c r="E26" s="19" t="s">
        <v>236</v>
      </c>
      <c r="F26" s="19" t="s">
        <v>236</v>
      </c>
      <c r="G26" s="19" t="s">
        <v>236</v>
      </c>
      <c r="H26" s="19" t="s">
        <v>236</v>
      </c>
      <c r="I26" s="19" t="s">
        <v>236</v>
      </c>
      <c r="J26" s="19" t="s">
        <v>236</v>
      </c>
      <c r="K26" s="19" t="s">
        <v>236</v>
      </c>
      <c r="L26" s="19">
        <f>'6.2. Паспорт фин осв ввод'!C57</f>
        <v>2028</v>
      </c>
      <c r="M26" s="19" t="s">
        <v>512</v>
      </c>
      <c r="N26" s="371" t="s">
        <v>513</v>
      </c>
      <c r="O26" s="372" t="s">
        <v>499</v>
      </c>
      <c r="P26" s="373">
        <v>100625.80518</v>
      </c>
      <c r="Q26" s="19" t="s">
        <v>514</v>
      </c>
      <c r="R26" s="373">
        <f>P26</f>
        <v>100625.80518</v>
      </c>
      <c r="S26" s="19" t="s">
        <v>515</v>
      </c>
      <c r="T26" s="19" t="s">
        <v>516</v>
      </c>
      <c r="U26" s="19">
        <v>3</v>
      </c>
      <c r="V26" s="19">
        <v>3</v>
      </c>
      <c r="W26" s="372" t="s">
        <v>517</v>
      </c>
      <c r="X26" s="373">
        <v>100625.80518</v>
      </c>
      <c r="Y26" s="19"/>
      <c r="Z26" s="19"/>
      <c r="AA26" s="19"/>
      <c r="AB26" s="373">
        <v>100625.80518</v>
      </c>
      <c r="AC26" s="372" t="s">
        <v>517</v>
      </c>
      <c r="AD26" s="373">
        <f>'8. Общие сведения'!B33*1000</f>
        <v>88878.501350000006</v>
      </c>
      <c r="AE26" s="373">
        <f>AD26</f>
        <v>88878.501350000006</v>
      </c>
      <c r="AF26" s="19"/>
      <c r="AG26" s="19"/>
      <c r="AH26" s="19"/>
      <c r="AI26" s="19"/>
      <c r="AJ26" s="19"/>
      <c r="AK26" s="19"/>
      <c r="AL26" s="19"/>
      <c r="AM26" s="19"/>
      <c r="AN26" s="19"/>
      <c r="AO26" s="19"/>
      <c r="AP26" s="282">
        <v>45364</v>
      </c>
      <c r="AQ26" s="282">
        <v>45364</v>
      </c>
      <c r="AR26" s="282">
        <v>45364</v>
      </c>
      <c r="AS26" s="282">
        <v>45364</v>
      </c>
      <c r="AT26" s="282">
        <v>45838</v>
      </c>
      <c r="AU26" s="19"/>
      <c r="AV26" s="372" t="s">
        <v>585</v>
      </c>
    </row>
    <row r="27" spans="1:48" x14ac:dyDescent="0.25">
      <c r="A27" s="19"/>
      <c r="B27" s="19"/>
      <c r="C27" s="19"/>
      <c r="D27" s="282"/>
      <c r="E27" s="19"/>
      <c r="F27" s="19"/>
      <c r="G27" s="19"/>
      <c r="H27" s="19"/>
      <c r="I27" s="19"/>
      <c r="J27" s="19"/>
      <c r="K27" s="19"/>
      <c r="L27" s="19"/>
      <c r="M27" s="375"/>
      <c r="N27" s="371"/>
      <c r="O27" s="372"/>
      <c r="P27" s="373"/>
      <c r="Q27" s="19"/>
      <c r="R27" s="373"/>
      <c r="S27" s="19"/>
      <c r="T27" s="19"/>
      <c r="U27" s="19"/>
      <c r="V27" s="19"/>
      <c r="W27" s="372" t="s">
        <v>518</v>
      </c>
      <c r="X27" s="373">
        <v>103154.425</v>
      </c>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row>
    <row r="28" spans="1:48" x14ac:dyDescent="0.25">
      <c r="A28" s="19"/>
      <c r="B28" s="19"/>
      <c r="C28" s="19"/>
      <c r="D28" s="282"/>
      <c r="E28" s="19"/>
      <c r="F28" s="19"/>
      <c r="G28" s="19"/>
      <c r="H28" s="19"/>
      <c r="I28" s="19"/>
      <c r="J28" s="19"/>
      <c r="K28" s="19"/>
      <c r="L28" s="19"/>
      <c r="M28" s="375"/>
      <c r="N28" s="371"/>
      <c r="O28" s="372"/>
      <c r="P28" s="373"/>
      <c r="Q28" s="19"/>
      <c r="R28" s="373"/>
      <c r="S28" s="19"/>
      <c r="T28" s="19"/>
      <c r="U28" s="19"/>
      <c r="V28" s="19"/>
      <c r="W28" s="372" t="s">
        <v>519</v>
      </c>
      <c r="X28" s="373">
        <v>101666.66667000001</v>
      </c>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row>
    <row r="29" spans="1:48" x14ac:dyDescent="0.25">
      <c r="AD29" s="374">
        <f>SUM(AD26:AD28)</f>
        <v>88878.501350000006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2" right="0.22" top="0.59055118110236227" bottom="0.59055118110236227" header="0" footer="0"/>
  <pageSetup paperSize="8" scale="31"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F95"/>
  <sheetViews>
    <sheetView view="pageBreakPreview" topLeftCell="A13" zoomScale="90" zoomScaleNormal="90" zoomScaleSheetLayoutView="90" workbookViewId="0">
      <selection activeCell="B28" sqref="B28"/>
    </sheetView>
  </sheetViews>
  <sheetFormatPr defaultColWidth="9.140625" defaultRowHeight="15.75" x14ac:dyDescent="0.25"/>
  <cols>
    <col min="1" max="2" width="66.140625" style="118" customWidth="1"/>
    <col min="3" max="3" width="9.140625" style="111" hidden="1" customWidth="1"/>
    <col min="4" max="4" width="9.140625" style="111"/>
    <col min="5" max="5" width="13.140625" style="111" bestFit="1" customWidth="1"/>
    <col min="6" max="6" width="11.85546875" style="111" bestFit="1" customWidth="1"/>
    <col min="7" max="16384" width="9.140625" style="111"/>
  </cols>
  <sheetData>
    <row r="1" spans="1:5" ht="18.75" x14ac:dyDescent="0.25">
      <c r="B1" s="28" t="s">
        <v>64</v>
      </c>
    </row>
    <row r="2" spans="1:5" ht="18.75" x14ac:dyDescent="0.3">
      <c r="B2" s="13" t="s">
        <v>6</v>
      </c>
    </row>
    <row r="3" spans="1:5" ht="18.75" x14ac:dyDescent="0.3">
      <c r="B3" s="13" t="s">
        <v>445</v>
      </c>
    </row>
    <row r="4" spans="1:5" x14ac:dyDescent="0.25">
      <c r="B4" s="133"/>
    </row>
    <row r="5" spans="1:5" ht="18.75" x14ac:dyDescent="0.3">
      <c r="A5" s="651" t="str">
        <f>'1. паспорт местоположение'!A5</f>
        <v>Год раскрытия информации: 2026 год</v>
      </c>
      <c r="B5" s="651"/>
      <c r="C5" s="112"/>
      <c r="D5" s="112"/>
      <c r="E5" s="112"/>
    </row>
    <row r="6" spans="1:5" ht="18.75" x14ac:dyDescent="0.3">
      <c r="A6" s="134"/>
      <c r="B6" s="134"/>
      <c r="C6" s="117"/>
      <c r="D6" s="117"/>
      <c r="E6" s="117"/>
    </row>
    <row r="7" spans="1:5" ht="18.75" x14ac:dyDescent="0.25">
      <c r="A7" s="493" t="s">
        <v>5</v>
      </c>
      <c r="B7" s="493"/>
      <c r="C7" s="113"/>
      <c r="D7" s="113"/>
      <c r="E7" s="113"/>
    </row>
    <row r="8" spans="1:5" ht="18.75" x14ac:dyDescent="0.25">
      <c r="A8" s="82"/>
      <c r="B8" s="82"/>
      <c r="C8" s="113"/>
      <c r="D8" s="113"/>
      <c r="E8" s="113"/>
    </row>
    <row r="9" spans="1:5" ht="15.75" customHeight="1" x14ac:dyDescent="0.25">
      <c r="A9" s="524" t="str">
        <f>'1. паспорт местоположение'!A9</f>
        <v>Акционерное общество "Россети Янтарь" ДЗО  ПАО "Россети"</v>
      </c>
      <c r="B9" s="524"/>
      <c r="C9" s="114"/>
      <c r="D9" s="114"/>
      <c r="E9" s="114"/>
    </row>
    <row r="10" spans="1:5" x14ac:dyDescent="0.25">
      <c r="A10" s="498" t="s">
        <v>4</v>
      </c>
      <c r="B10" s="498"/>
      <c r="C10" s="115"/>
      <c r="D10" s="115"/>
      <c r="E10" s="115"/>
    </row>
    <row r="11" spans="1:5" ht="18.75" x14ac:dyDescent="0.25">
      <c r="A11" s="82"/>
      <c r="B11" s="82"/>
      <c r="C11" s="113"/>
      <c r="D11" s="113"/>
      <c r="E11" s="113"/>
    </row>
    <row r="12" spans="1:5" ht="18.75" x14ac:dyDescent="0.25">
      <c r="A12" s="524" t="str">
        <f>'1. паспорт местоположение'!A12</f>
        <v>L_48-0,4уст-23</v>
      </c>
      <c r="B12" s="524"/>
      <c r="C12" s="114"/>
      <c r="D12" s="114"/>
      <c r="E12" s="114"/>
    </row>
    <row r="13" spans="1:5" x14ac:dyDescent="0.25">
      <c r="A13" s="498" t="s">
        <v>3</v>
      </c>
      <c r="B13" s="498"/>
      <c r="C13" s="115"/>
      <c r="D13" s="115"/>
      <c r="E13" s="115"/>
    </row>
    <row r="14" spans="1:5" ht="18.75" x14ac:dyDescent="0.25">
      <c r="A14" s="9"/>
      <c r="B14" s="9"/>
      <c r="C14" s="116"/>
      <c r="D14" s="116"/>
      <c r="E14" s="116"/>
    </row>
    <row r="15" spans="1:5" ht="54" customHeight="1" x14ac:dyDescent="0.25">
      <c r="A15" s="501"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(2028 прибор учёта электроэнергии)</v>
      </c>
      <c r="B15" s="501"/>
      <c r="C15" s="114"/>
      <c r="D15" s="114"/>
      <c r="E15" s="114"/>
    </row>
    <row r="16" spans="1:5" x14ac:dyDescent="0.25">
      <c r="A16" s="498" t="s">
        <v>2</v>
      </c>
      <c r="B16" s="498"/>
      <c r="C16" s="115"/>
      <c r="D16" s="115"/>
      <c r="E16" s="115"/>
    </row>
    <row r="17" spans="1:2" x14ac:dyDescent="0.25">
      <c r="B17" s="66"/>
    </row>
    <row r="18" spans="1:2" ht="33.75" customHeight="1" x14ac:dyDescent="0.25">
      <c r="A18" s="649" t="s">
        <v>365</v>
      </c>
      <c r="B18" s="650"/>
    </row>
    <row r="19" spans="1:2" x14ac:dyDescent="0.25">
      <c r="B19" s="133"/>
    </row>
    <row r="20" spans="1:2" ht="16.5" thickBot="1" x14ac:dyDescent="0.3">
      <c r="B20" s="119"/>
    </row>
    <row r="21" spans="1:2" ht="60.75" thickBot="1" x14ac:dyDescent="0.3">
      <c r="A21" s="135" t="s">
        <v>243</v>
      </c>
      <c r="B21" s="136" t="str">
        <f>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(2028 прибор учёта электроэнергии)</v>
      </c>
    </row>
    <row r="22" spans="1:2" ht="165.75" thickBot="1" x14ac:dyDescent="0.3">
      <c r="A22" s="137" t="s">
        <v>244</v>
      </c>
      <c r="B22" s="138" t="s">
        <v>498</v>
      </c>
    </row>
    <row r="23" spans="1:2" ht="16.5" thickBot="1" x14ac:dyDescent="0.3">
      <c r="A23" s="137" t="s">
        <v>224</v>
      </c>
      <c r="B23" s="139" t="s">
        <v>462</v>
      </c>
    </row>
    <row r="24" spans="1:2" ht="16.5" thickBot="1" x14ac:dyDescent="0.3">
      <c r="A24" s="137" t="s">
        <v>245</v>
      </c>
      <c r="B24" s="139">
        <v>0</v>
      </c>
    </row>
    <row r="25" spans="1:2" ht="16.5" thickBot="1" x14ac:dyDescent="0.3">
      <c r="A25" s="67" t="s">
        <v>246</v>
      </c>
      <c r="B25" s="283">
        <v>2025</v>
      </c>
    </row>
    <row r="26" spans="1:2" ht="16.5" thickBot="1" x14ac:dyDescent="0.3">
      <c r="A26" s="68" t="s">
        <v>247</v>
      </c>
      <c r="B26" s="140" t="s">
        <v>589</v>
      </c>
    </row>
    <row r="27" spans="1:2" ht="29.25" customHeight="1" thickBot="1" x14ac:dyDescent="0.3">
      <c r="A27" s="74" t="s">
        <v>586</v>
      </c>
      <c r="B27" s="141">
        <f>'6.2. Паспорт фин осв ввод'!G24+'6.2. Паспорт фин осв ввод'!AC24</f>
        <v>92.95988195000001</v>
      </c>
    </row>
    <row r="28" spans="1:2" ht="16.5" thickBot="1" x14ac:dyDescent="0.3">
      <c r="A28" s="70" t="s">
        <v>248</v>
      </c>
      <c r="B28" s="70" t="s">
        <v>578</v>
      </c>
    </row>
    <row r="29" spans="1:2" ht="29.25" thickBot="1" x14ac:dyDescent="0.3">
      <c r="A29" s="75" t="s">
        <v>249</v>
      </c>
      <c r="B29" s="142">
        <f>'7. Паспорт отчет о закупке'!AD29/1000</f>
        <v>88.878501350000008</v>
      </c>
    </row>
    <row r="30" spans="1:2" ht="29.25" thickBot="1" x14ac:dyDescent="0.3">
      <c r="A30" s="75" t="s">
        <v>446</v>
      </c>
      <c r="B30" s="141">
        <f>B32+B50+B41</f>
        <v>88.878501350000008</v>
      </c>
    </row>
    <row r="31" spans="1:2" ht="16.5" thickBot="1" x14ac:dyDescent="0.3">
      <c r="A31" s="70" t="s">
        <v>250</v>
      </c>
      <c r="B31" s="70"/>
    </row>
    <row r="32" spans="1:2" ht="29.25" thickBot="1" x14ac:dyDescent="0.3">
      <c r="A32" s="75" t="s">
        <v>447</v>
      </c>
      <c r="B32" s="142">
        <f>SUMIF(C33:C40,10,B33:B40)</f>
        <v>88.878501350000008</v>
      </c>
    </row>
    <row r="33" spans="1:3" ht="45.75" thickBot="1" x14ac:dyDescent="0.3">
      <c r="A33" s="453" t="s">
        <v>583</v>
      </c>
      <c r="B33" s="454">
        <f>90.26746927*0+B36</f>
        <v>88.878501350000008</v>
      </c>
      <c r="C33" s="111">
        <v>10</v>
      </c>
    </row>
    <row r="34" spans="1:3" ht="16.5" thickBot="1" x14ac:dyDescent="0.3">
      <c r="A34" s="70" t="s">
        <v>251</v>
      </c>
      <c r="B34" s="284">
        <f>B33/B$27</f>
        <v>0.95609524760159181</v>
      </c>
    </row>
    <row r="35" spans="1:3" ht="16.5" thickBot="1" x14ac:dyDescent="0.3">
      <c r="A35" s="70" t="s">
        <v>252</v>
      </c>
      <c r="B35" s="143">
        <f>87.66604888+1.21245247</f>
        <v>88.878501350000008</v>
      </c>
      <c r="C35" s="111">
        <v>1</v>
      </c>
    </row>
    <row r="36" spans="1:3" ht="16.5" thickBot="1" x14ac:dyDescent="0.3">
      <c r="A36" s="70" t="s">
        <v>253</v>
      </c>
      <c r="B36" s="143">
        <f>87.66604888+1.21245247</f>
        <v>88.878501350000008</v>
      </c>
      <c r="C36" s="111">
        <v>2</v>
      </c>
    </row>
    <row r="37" spans="1:3" ht="16.5" thickBot="1" x14ac:dyDescent="0.3">
      <c r="A37" s="70" t="s">
        <v>448</v>
      </c>
      <c r="B37" s="143"/>
      <c r="C37" s="111">
        <v>10</v>
      </c>
    </row>
    <row r="38" spans="1:3" ht="16.5" thickBot="1" x14ac:dyDescent="0.3">
      <c r="A38" s="70" t="s">
        <v>251</v>
      </c>
      <c r="B38" s="284">
        <f>B37/B$27</f>
        <v>0</v>
      </c>
    </row>
    <row r="39" spans="1:3" ht="16.5" thickBot="1" x14ac:dyDescent="0.3">
      <c r="A39" s="70" t="s">
        <v>252</v>
      </c>
      <c r="B39" s="144"/>
      <c r="C39" s="111">
        <v>1</v>
      </c>
    </row>
    <row r="40" spans="1:3" ht="16.5" thickBot="1" x14ac:dyDescent="0.3">
      <c r="A40" s="70" t="s">
        <v>253</v>
      </c>
      <c r="B40" s="143"/>
      <c r="C40" s="111">
        <v>2</v>
      </c>
    </row>
    <row r="41" spans="1:3" ht="29.25" thickBot="1" x14ac:dyDescent="0.3">
      <c r="A41" s="75" t="s">
        <v>254</v>
      </c>
      <c r="B41" s="142">
        <f>SUMIF(C42:C49,20,B42:B49)</f>
        <v>0</v>
      </c>
    </row>
    <row r="42" spans="1:3" ht="16.5" thickBot="1" x14ac:dyDescent="0.3">
      <c r="A42" s="70" t="s">
        <v>448</v>
      </c>
      <c r="B42" s="145"/>
      <c r="C42" s="111">
        <v>20</v>
      </c>
    </row>
    <row r="43" spans="1:3" ht="16.5" thickBot="1" x14ac:dyDescent="0.3">
      <c r="A43" s="70" t="s">
        <v>251</v>
      </c>
      <c r="B43" s="284">
        <f>B42/B$27</f>
        <v>0</v>
      </c>
    </row>
    <row r="44" spans="1:3" ht="16.5" thickBot="1" x14ac:dyDescent="0.3">
      <c r="A44" s="70" t="s">
        <v>252</v>
      </c>
      <c r="B44" s="142"/>
      <c r="C44" s="111">
        <v>1</v>
      </c>
    </row>
    <row r="45" spans="1:3" ht="16.5" thickBot="1" x14ac:dyDescent="0.3">
      <c r="A45" s="70" t="s">
        <v>253</v>
      </c>
      <c r="B45" s="146"/>
      <c r="C45" s="111">
        <v>2</v>
      </c>
    </row>
    <row r="46" spans="1:3" ht="16.5" thickBot="1" x14ac:dyDescent="0.3">
      <c r="A46" s="70" t="s">
        <v>448</v>
      </c>
      <c r="B46" s="145"/>
      <c r="C46" s="111">
        <v>20</v>
      </c>
    </row>
    <row r="47" spans="1:3" ht="16.5" thickBot="1" x14ac:dyDescent="0.3">
      <c r="A47" s="70" t="s">
        <v>251</v>
      </c>
      <c r="B47" s="284">
        <f>B46/B$27</f>
        <v>0</v>
      </c>
    </row>
    <row r="48" spans="1:3" ht="16.5" thickBot="1" x14ac:dyDescent="0.3">
      <c r="A48" s="70" t="s">
        <v>252</v>
      </c>
      <c r="B48" s="142"/>
      <c r="C48" s="111">
        <v>1</v>
      </c>
    </row>
    <row r="49" spans="1:3" ht="16.5" thickBot="1" x14ac:dyDescent="0.3">
      <c r="A49" s="70" t="s">
        <v>253</v>
      </c>
      <c r="B49" s="146"/>
      <c r="C49" s="111">
        <v>2</v>
      </c>
    </row>
    <row r="50" spans="1:3" ht="29.25" thickBot="1" x14ac:dyDescent="0.3">
      <c r="A50" s="75" t="s">
        <v>255</v>
      </c>
      <c r="B50" s="142">
        <f>SUMIF(C51:C58,30,B51:B58)</f>
        <v>0</v>
      </c>
    </row>
    <row r="51" spans="1:3" ht="16.5" thickBot="1" x14ac:dyDescent="0.3">
      <c r="A51" s="70" t="s">
        <v>448</v>
      </c>
      <c r="B51" s="145"/>
      <c r="C51" s="111">
        <v>30</v>
      </c>
    </row>
    <row r="52" spans="1:3" ht="16.5" thickBot="1" x14ac:dyDescent="0.3">
      <c r="A52" s="70" t="s">
        <v>251</v>
      </c>
      <c r="B52" s="284">
        <f>B51/B$27</f>
        <v>0</v>
      </c>
    </row>
    <row r="53" spans="1:3" ht="16.5" thickBot="1" x14ac:dyDescent="0.3">
      <c r="A53" s="70" t="s">
        <v>252</v>
      </c>
      <c r="B53" s="142"/>
      <c r="C53" s="111">
        <v>1</v>
      </c>
    </row>
    <row r="54" spans="1:3" ht="16.5" thickBot="1" x14ac:dyDescent="0.3">
      <c r="A54" s="70" t="s">
        <v>253</v>
      </c>
      <c r="B54" s="146"/>
      <c r="C54" s="111">
        <v>2</v>
      </c>
    </row>
    <row r="55" spans="1:3" ht="16.5" thickBot="1" x14ac:dyDescent="0.3">
      <c r="A55" s="70" t="s">
        <v>448</v>
      </c>
      <c r="B55" s="145"/>
      <c r="C55" s="111">
        <v>30</v>
      </c>
    </row>
    <row r="56" spans="1:3" ht="16.5" thickBot="1" x14ac:dyDescent="0.3">
      <c r="A56" s="70" t="s">
        <v>251</v>
      </c>
      <c r="B56" s="284">
        <f>B55/B$27</f>
        <v>0</v>
      </c>
    </row>
    <row r="57" spans="1:3" ht="16.5" thickBot="1" x14ac:dyDescent="0.3">
      <c r="A57" s="70" t="s">
        <v>252</v>
      </c>
      <c r="B57" s="142"/>
      <c r="C57" s="111">
        <v>1</v>
      </c>
    </row>
    <row r="58" spans="1:3" ht="16.5" thickBot="1" x14ac:dyDescent="0.3">
      <c r="A58" s="70" t="s">
        <v>253</v>
      </c>
      <c r="B58" s="146"/>
      <c r="C58" s="111">
        <v>2</v>
      </c>
    </row>
    <row r="59" spans="1:3" ht="29.25" thickBot="1" x14ac:dyDescent="0.3">
      <c r="A59" s="69" t="s">
        <v>256</v>
      </c>
      <c r="B59" s="284">
        <f>B30/B$27</f>
        <v>0.95609524760159181</v>
      </c>
    </row>
    <row r="60" spans="1:3" ht="16.5" thickBot="1" x14ac:dyDescent="0.3">
      <c r="A60" s="71" t="s">
        <v>250</v>
      </c>
      <c r="B60" s="147"/>
    </row>
    <row r="61" spans="1:3" ht="16.5" thickBot="1" x14ac:dyDescent="0.3">
      <c r="A61" s="71" t="s">
        <v>257</v>
      </c>
      <c r="B61" s="456">
        <f>B34-B62-B63</f>
        <v>0.50318977697453926</v>
      </c>
    </row>
    <row r="62" spans="1:3" ht="16.5" thickBot="1" x14ac:dyDescent="0.3">
      <c r="A62" s="71" t="s">
        <v>258</v>
      </c>
      <c r="B62" s="284">
        <f>33.73866867*1.2/B27</f>
        <v>0.43552553590565313</v>
      </c>
    </row>
    <row r="63" spans="1:3" ht="16.5" thickBot="1" x14ac:dyDescent="0.3">
      <c r="A63" s="71" t="s">
        <v>259</v>
      </c>
      <c r="B63" s="284">
        <f>1.3463639*1.2/B27</f>
        <v>1.7379934721399457E-2</v>
      </c>
    </row>
    <row r="64" spans="1:3" customFormat="1" thickBot="1" x14ac:dyDescent="0.3">
      <c r="A64" s="466" t="s">
        <v>579</v>
      </c>
      <c r="B64" s="467">
        <f>B65</f>
        <v>4.0813806000000001</v>
      </c>
      <c r="C64" s="468"/>
    </row>
    <row r="65" spans="1:6" customFormat="1" ht="30.75" thickBot="1" x14ac:dyDescent="0.3">
      <c r="A65" s="453" t="s">
        <v>580</v>
      </c>
      <c r="B65" s="469">
        <v>4.0813806000000001</v>
      </c>
      <c r="C65" s="470">
        <v>40</v>
      </c>
    </row>
    <row r="66" spans="1:6" customFormat="1" ht="16.5" thickBot="1" x14ac:dyDescent="0.3">
      <c r="A66" s="70" t="s">
        <v>251</v>
      </c>
      <c r="B66" s="284">
        <f>B65/B27</f>
        <v>4.3904752398408138E-2</v>
      </c>
      <c r="C66" s="471"/>
    </row>
    <row r="67" spans="1:6" customFormat="1" ht="16.5" thickBot="1" x14ac:dyDescent="0.3">
      <c r="A67" s="70" t="s">
        <v>581</v>
      </c>
      <c r="B67" s="141">
        <f>B65</f>
        <v>4.0813806000000001</v>
      </c>
      <c r="C67" s="471">
        <v>1</v>
      </c>
    </row>
    <row r="68" spans="1:6" customFormat="1" ht="16.5" thickBot="1" x14ac:dyDescent="0.3">
      <c r="A68" s="70" t="s">
        <v>582</v>
      </c>
      <c r="B68" s="141">
        <f>B65</f>
        <v>4.0813806000000001</v>
      </c>
      <c r="C68" s="471">
        <v>2</v>
      </c>
    </row>
    <row r="69" spans="1:6" ht="16.5" thickBot="1" x14ac:dyDescent="0.3">
      <c r="A69" s="67" t="s">
        <v>260</v>
      </c>
      <c r="B69" s="284">
        <f>B70/B$27</f>
        <v>1</v>
      </c>
    </row>
    <row r="70" spans="1:6" ht="16.5" thickBot="1" x14ac:dyDescent="0.3">
      <c r="A70" s="67" t="s">
        <v>261</v>
      </c>
      <c r="B70" s="148">
        <f>SUMIF(C33:C68,1,B33:B68)</f>
        <v>92.95988195000001</v>
      </c>
      <c r="C70" s="111">
        <f>'6.2. Паспорт фин осв ввод'!C24-'6.2. Паспорт фин осв ввод'!F24</f>
        <v>50.697017270000003</v>
      </c>
      <c r="E70" s="652"/>
      <c r="F70" s="652"/>
    </row>
    <row r="71" spans="1:6" ht="16.5" thickBot="1" x14ac:dyDescent="0.3">
      <c r="A71" s="67" t="s">
        <v>262</v>
      </c>
      <c r="B71" s="284">
        <f>B72/B$27</f>
        <v>1</v>
      </c>
      <c r="E71" s="652"/>
      <c r="F71" s="652"/>
    </row>
    <row r="72" spans="1:6" ht="16.5" thickBot="1" x14ac:dyDescent="0.3">
      <c r="A72" s="68" t="s">
        <v>263</v>
      </c>
      <c r="B72" s="149">
        <f>SUMIF(C33:C68,2,B33:B68)</f>
        <v>92.95988195000001</v>
      </c>
      <c r="C72" s="111">
        <f>'6.2. Паспорт фин осв ввод'!C30-'6.2. Паспорт фин осв ввод'!F30</f>
        <v>76.456191229999988</v>
      </c>
      <c r="E72" s="652"/>
      <c r="F72" s="652"/>
    </row>
    <row r="73" spans="1:6" ht="30" x14ac:dyDescent="0.25">
      <c r="A73" s="69" t="s">
        <v>264</v>
      </c>
      <c r="B73" s="71" t="s">
        <v>461</v>
      </c>
    </row>
    <row r="74" spans="1:6" x14ac:dyDescent="0.25">
      <c r="A74" s="72" t="s">
        <v>265</v>
      </c>
      <c r="B74" s="72" t="s">
        <v>499</v>
      </c>
    </row>
    <row r="75" spans="1:6" ht="30" x14ac:dyDescent="0.25">
      <c r="A75" s="72" t="s">
        <v>266</v>
      </c>
      <c r="B75" s="72" t="s">
        <v>584</v>
      </c>
    </row>
    <row r="76" spans="1:6" x14ac:dyDescent="0.25">
      <c r="A76" s="72" t="s">
        <v>267</v>
      </c>
      <c r="B76" s="72"/>
    </row>
    <row r="77" spans="1:6" ht="30" x14ac:dyDescent="0.25">
      <c r="A77" s="72" t="s">
        <v>268</v>
      </c>
      <c r="B77" s="72" t="s">
        <v>584</v>
      </c>
    </row>
    <row r="78" spans="1:6" ht="16.5" thickBot="1" x14ac:dyDescent="0.3">
      <c r="A78" s="73" t="s">
        <v>269</v>
      </c>
      <c r="B78" s="73"/>
    </row>
    <row r="79" spans="1:6" ht="30.75" thickBot="1" x14ac:dyDescent="0.3">
      <c r="A79" s="71" t="s">
        <v>270</v>
      </c>
      <c r="B79" s="150" t="s">
        <v>386</v>
      </c>
    </row>
    <row r="80" spans="1:6" ht="29.25" thickBot="1" x14ac:dyDescent="0.3">
      <c r="A80" s="67" t="s">
        <v>271</v>
      </c>
      <c r="B80" s="150" t="s">
        <v>386</v>
      </c>
    </row>
    <row r="81" spans="1:2" ht="16.5" thickBot="1" x14ac:dyDescent="0.3">
      <c r="A81" s="71" t="s">
        <v>250</v>
      </c>
      <c r="B81" s="151"/>
    </row>
    <row r="82" spans="1:2" ht="16.5" thickBot="1" x14ac:dyDescent="0.3">
      <c r="A82" s="71" t="s">
        <v>272</v>
      </c>
      <c r="B82" s="150" t="s">
        <v>386</v>
      </c>
    </row>
    <row r="83" spans="1:2" ht="16.5" thickBot="1" x14ac:dyDescent="0.3">
      <c r="A83" s="71" t="s">
        <v>273</v>
      </c>
      <c r="B83" s="151" t="s">
        <v>386</v>
      </c>
    </row>
    <row r="84" spans="1:2" ht="45.75" thickBot="1" x14ac:dyDescent="0.3">
      <c r="A84" s="76" t="s">
        <v>274</v>
      </c>
      <c r="B84" s="152" t="s">
        <v>511</v>
      </c>
    </row>
    <row r="85" spans="1:2" ht="16.5" thickBot="1" x14ac:dyDescent="0.3">
      <c r="A85" s="67" t="s">
        <v>275</v>
      </c>
      <c r="B85" s="153"/>
    </row>
    <row r="86" spans="1:2" ht="16.5" thickBot="1" x14ac:dyDescent="0.3">
      <c r="A86" s="72" t="s">
        <v>276</v>
      </c>
      <c r="B86" s="339" t="str">
        <f>'6.1. Паспорт сетевой график'!D43</f>
        <v>не требуется</v>
      </c>
    </row>
    <row r="87" spans="1:2" ht="16.5" thickBot="1" x14ac:dyDescent="0.3">
      <c r="A87" s="72" t="s">
        <v>277</v>
      </c>
      <c r="B87" s="154" t="s">
        <v>386</v>
      </c>
    </row>
    <row r="88" spans="1:2" ht="29.25" customHeight="1" thickBot="1" x14ac:dyDescent="0.3">
      <c r="A88" s="72" t="s">
        <v>278</v>
      </c>
      <c r="B88" s="154" t="s">
        <v>386</v>
      </c>
    </row>
    <row r="89" spans="1:2" ht="30.75" thickBot="1" x14ac:dyDescent="0.3">
      <c r="A89" s="76" t="s">
        <v>279</v>
      </c>
      <c r="B89" s="473" t="s">
        <v>590</v>
      </c>
    </row>
    <row r="90" spans="1:2" ht="28.5" x14ac:dyDescent="0.25">
      <c r="A90" s="69" t="s">
        <v>280</v>
      </c>
      <c r="B90" s="646" t="s">
        <v>386</v>
      </c>
    </row>
    <row r="91" spans="1:2" x14ac:dyDescent="0.25">
      <c r="A91" s="72" t="s">
        <v>281</v>
      </c>
      <c r="B91" s="647"/>
    </row>
    <row r="92" spans="1:2" x14ac:dyDescent="0.25">
      <c r="A92" s="72" t="s">
        <v>282</v>
      </c>
      <c r="B92" s="647"/>
    </row>
    <row r="93" spans="1:2" x14ac:dyDescent="0.25">
      <c r="A93" s="72" t="s">
        <v>283</v>
      </c>
      <c r="B93" s="647"/>
    </row>
    <row r="94" spans="1:2" x14ac:dyDescent="0.25">
      <c r="A94" s="72" t="s">
        <v>284</v>
      </c>
      <c r="B94" s="647"/>
    </row>
    <row r="95" spans="1:2" ht="16.5" thickBot="1" x14ac:dyDescent="0.3">
      <c r="A95" s="155" t="s">
        <v>285</v>
      </c>
      <c r="B95" s="648"/>
    </row>
  </sheetData>
  <mergeCells count="10">
    <mergeCell ref="A5:B5"/>
    <mergeCell ref="A7:B7"/>
    <mergeCell ref="A9:B9"/>
    <mergeCell ref="A10:B10"/>
    <mergeCell ref="A12:B12"/>
    <mergeCell ref="B90:B95"/>
    <mergeCell ref="A13:B13"/>
    <mergeCell ref="A15:B15"/>
    <mergeCell ref="A16:B16"/>
    <mergeCell ref="A18:B18"/>
  </mergeCells>
  <pageMargins left="0.70866141732283472" right="0.70866141732283472" top="0.32" bottom="0.2"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2019-04-10T05:52:57Z</cp:lastPrinted>
  <dcterms:created xsi:type="dcterms:W3CDTF">2015-08-16T15:31:05Z</dcterms:created>
  <dcterms:modified xsi:type="dcterms:W3CDTF">2026-02-10T07:00:41Z</dcterms:modified>
</cp:coreProperties>
</file>